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3"/>
  <workbookPr codeName="ThisWorkbook" autoCompressPictures="0"/>
  <mc:AlternateContent xmlns:mc="http://schemas.openxmlformats.org/markup-compatibility/2006">
    <mc:Choice Requires="x15">
      <x15ac:absPath xmlns:x15ac="http://schemas.microsoft.com/office/spreadsheetml/2010/11/ac" url="/Users/user/Desktop/"/>
    </mc:Choice>
  </mc:AlternateContent>
  <xr:revisionPtr revIDLastSave="790" documentId="8_{6B221FFA-ABBC-4E4B-80FA-8A6CB5271EEA}" xr6:coauthVersionLast="47" xr6:coauthVersionMax="47" xr10:uidLastSave="{5F2DC6B3-6E13-4473-B156-237CE5B3A6B7}"/>
  <bookViews>
    <workbookView xWindow="280" yWindow="600" windowWidth="26660" windowHeight="15180" tabRatio="874" xr2:uid="{00000000-000D-0000-FFFF-FFFF00000000}"/>
  </bookViews>
  <sheets>
    <sheet name="Formato" sheetId="5" r:id="rId1"/>
    <sheet name="Instuctivo" sheetId="8" r:id="rId2"/>
    <sheet name="Tarifario" sheetId="11" r:id="rId3"/>
    <sheet name="listados" sheetId="9" state="hidden" r:id="rId4"/>
    <sheet name="Instructivo" sheetId="6" state="hidden" r:id="rId5"/>
  </sheets>
  <definedNames>
    <definedName name="_xlnm._FilterDatabase" localSheetId="2" hidden="1">Tarifario!$B$17:$G$17</definedName>
    <definedName name="AC">listados!$J$2</definedName>
    <definedName name="ACCIÓN_DE_COMUNICACIÓN">listados!$E$2:$E$9</definedName>
    <definedName name="ACTIVIDAD_LOGÍSTICA">listados!$F$2:$F$12</definedName>
    <definedName name="_xlnm.Print_Area" localSheetId="0">Formato!$A$1:$O$76</definedName>
    <definedName name="_xlnm.Print_Area" localSheetId="2">Tarifario!$B$2:$G$233</definedName>
    <definedName name="C_">listados!#REF!</definedName>
    <definedName name="CC">listados!$K$2</definedName>
    <definedName name="EVENTO_CON_COMUNIDADES">listados!$G$2:$G$214</definedName>
    <definedName name="GASTOS">#REF!</definedName>
    <definedName name="NP">listados!$I$2</definedName>
    <definedName name="OTROS">#REF!</definedName>
    <definedName name="PERSONAL">#REF!</definedName>
    <definedName name="PRODUCCIÓN_LOGISTICA">#REF!</definedName>
    <definedName name="PRODUCCIÓN_TECNICA">#REF!</definedName>
    <definedName name="T">TARIFARIO1[T]</definedName>
    <definedName name="_xlnm.Print_Titles" localSheetId="2">Tarifario!$16:$17</definedName>
    <definedName name="TRANSPORTE">#REF!</definedName>
    <definedName name="UNIDAD">#REF!</definedName>
    <definedName name="VALOR_TOTAL">listados!#REF!</definedName>
    <definedName name="VIAJ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5" i="5" l="1"/>
  <c r="N35" i="5" s="1"/>
  <c r="O35" i="5" s="1"/>
  <c r="M34" i="5"/>
  <c r="N34" i="5" s="1"/>
  <c r="O34" i="5" s="1"/>
  <c r="F230" i="11"/>
  <c r="G230" i="11" s="1"/>
  <c r="F229" i="11"/>
  <c r="G229" i="11" s="1"/>
  <c r="F228" i="11"/>
  <c r="G228" i="11" s="1"/>
  <c r="F227" i="11"/>
  <c r="G227" i="11" s="1"/>
  <c r="F226" i="11"/>
  <c r="G226" i="11" s="1"/>
  <c r="F225" i="11"/>
  <c r="G225" i="11" s="1"/>
  <c r="F224" i="11"/>
  <c r="G224" i="11" s="1"/>
  <c r="G223" i="11"/>
  <c r="F223" i="11"/>
  <c r="G222" i="11"/>
  <c r="F222" i="11"/>
  <c r="G221" i="11"/>
  <c r="F221" i="11"/>
  <c r="F220" i="11"/>
  <c r="G220" i="11" s="1"/>
  <c r="F219" i="11"/>
  <c r="G219" i="11" s="1"/>
  <c r="G218" i="11"/>
  <c r="F218" i="11"/>
  <c r="F217" i="11"/>
  <c r="G217" i="11" s="1"/>
  <c r="F216" i="11"/>
  <c r="G216" i="11" s="1"/>
  <c r="F215" i="11"/>
  <c r="G215" i="11" s="1"/>
  <c r="F214" i="11"/>
  <c r="G214" i="11" s="1"/>
  <c r="F213" i="11"/>
  <c r="G213" i="11" s="1"/>
  <c r="F212" i="11"/>
  <c r="G212" i="11" s="1"/>
  <c r="G211" i="11"/>
  <c r="F211" i="11"/>
  <c r="G210" i="11"/>
  <c r="F210" i="11"/>
  <c r="G209" i="11"/>
  <c r="F209" i="11"/>
  <c r="G208" i="11"/>
  <c r="F208" i="11"/>
  <c r="F207" i="11"/>
  <c r="G207" i="11" s="1"/>
  <c r="F206" i="11"/>
  <c r="G206" i="11" s="1"/>
  <c r="G205" i="11"/>
  <c r="F205" i="11"/>
  <c r="F204" i="11"/>
  <c r="G204" i="11" s="1"/>
  <c r="F203" i="11"/>
  <c r="G203" i="11" s="1"/>
  <c r="F202" i="11"/>
  <c r="G202" i="11" s="1"/>
  <c r="F201" i="11"/>
  <c r="G201" i="11" s="1"/>
  <c r="F200" i="11"/>
  <c r="G200" i="11" s="1"/>
  <c r="F199" i="11"/>
  <c r="G199" i="11" s="1"/>
  <c r="G198" i="11"/>
  <c r="F198" i="11"/>
  <c r="G197" i="11"/>
  <c r="F197" i="11"/>
  <c r="G196" i="11"/>
  <c r="F196" i="11"/>
  <c r="F195" i="11"/>
  <c r="G195" i="11" s="1"/>
  <c r="G194" i="11"/>
  <c r="F194" i="11"/>
  <c r="F193" i="11"/>
  <c r="G193" i="11" s="1"/>
  <c r="F192" i="11"/>
  <c r="G192" i="11" s="1"/>
  <c r="F191" i="11"/>
  <c r="G191" i="11" s="1"/>
  <c r="F190" i="11"/>
  <c r="G190" i="11" s="1"/>
  <c r="F189" i="11"/>
  <c r="G189" i="11" s="1"/>
  <c r="F188" i="11"/>
  <c r="G188" i="11" s="1"/>
  <c r="F187" i="11"/>
  <c r="G187" i="11" s="1"/>
  <c r="G186" i="11"/>
  <c r="F186" i="11"/>
  <c r="F185" i="11"/>
  <c r="G185" i="11" s="1"/>
  <c r="G184" i="11"/>
  <c r="F184" i="11"/>
  <c r="F183" i="11"/>
  <c r="G183" i="11" s="1"/>
  <c r="F182" i="11"/>
  <c r="G182" i="11" s="1"/>
  <c r="G181" i="11"/>
  <c r="F181" i="11"/>
  <c r="F180" i="11"/>
  <c r="G180" i="11" s="1"/>
  <c r="F179" i="11"/>
  <c r="G179" i="11" s="1"/>
  <c r="F178" i="11"/>
  <c r="G178" i="11" s="1"/>
  <c r="F177" i="11"/>
  <c r="G177" i="11" s="1"/>
  <c r="F176" i="11"/>
  <c r="G176" i="11" s="1"/>
  <c r="F175" i="11"/>
  <c r="G175" i="11" s="1"/>
  <c r="F174" i="11"/>
  <c r="G174" i="11" s="1"/>
  <c r="F173" i="11"/>
  <c r="G173" i="11" s="1"/>
  <c r="G172" i="11"/>
  <c r="F172" i="11"/>
  <c r="F171" i="11"/>
  <c r="G171" i="11" s="1"/>
  <c r="F170" i="11"/>
  <c r="G170" i="11" s="1"/>
  <c r="F169" i="11"/>
  <c r="G169" i="11" s="1"/>
  <c r="G168" i="11"/>
  <c r="F168" i="11"/>
  <c r="F167" i="11"/>
  <c r="G167" i="11" s="1"/>
  <c r="F166" i="11"/>
  <c r="G166" i="11" s="1"/>
  <c r="F165" i="11"/>
  <c r="G165" i="11" s="1"/>
  <c r="F164" i="11"/>
  <c r="G164" i="11" s="1"/>
  <c r="F163" i="11"/>
  <c r="G163" i="11" s="1"/>
  <c r="F162" i="11"/>
  <c r="G162" i="11" s="1"/>
  <c r="F161" i="11"/>
  <c r="G161" i="11" s="1"/>
  <c r="F160" i="11"/>
  <c r="G160" i="11" s="1"/>
  <c r="F159" i="11"/>
  <c r="G159" i="11" s="1"/>
  <c r="F158" i="11"/>
  <c r="G158" i="11" s="1"/>
  <c r="F157" i="11"/>
  <c r="G157" i="11" s="1"/>
  <c r="F156" i="11"/>
  <c r="G156" i="11" s="1"/>
  <c r="F155" i="11"/>
  <c r="G155" i="11" s="1"/>
  <c r="G154" i="11"/>
  <c r="F154" i="11"/>
  <c r="G153" i="11"/>
  <c r="F153" i="11"/>
  <c r="F152" i="11"/>
  <c r="G152" i="11" s="1"/>
  <c r="F151" i="11"/>
  <c r="G151" i="11" s="1"/>
  <c r="F150" i="11"/>
  <c r="G150" i="11" s="1"/>
  <c r="F149" i="11"/>
  <c r="G149" i="11" s="1"/>
  <c r="F148" i="11"/>
  <c r="G148" i="11" s="1"/>
  <c r="F147" i="11"/>
  <c r="G147" i="11" s="1"/>
  <c r="F146" i="11"/>
  <c r="G146" i="11" s="1"/>
  <c r="F145" i="11"/>
  <c r="G145" i="11" s="1"/>
  <c r="F144" i="11"/>
  <c r="G144" i="11" s="1"/>
  <c r="F143" i="11"/>
  <c r="G143" i="11" s="1"/>
  <c r="F142" i="11"/>
  <c r="G142" i="11" s="1"/>
  <c r="G141" i="11"/>
  <c r="F141" i="11"/>
  <c r="F140" i="11"/>
  <c r="G140" i="11" s="1"/>
  <c r="F139" i="11"/>
  <c r="G139" i="11" s="1"/>
  <c r="F138" i="11"/>
  <c r="G138" i="11" s="1"/>
  <c r="F137" i="11"/>
  <c r="G137" i="11" s="1"/>
  <c r="G136" i="11"/>
  <c r="F136" i="11"/>
  <c r="G135" i="11"/>
  <c r="F135" i="11"/>
  <c r="F134" i="11"/>
  <c r="G134" i="11" s="1"/>
  <c r="F133" i="11"/>
  <c r="G133" i="11" s="1"/>
  <c r="F132" i="11"/>
  <c r="G132" i="11" s="1"/>
  <c r="F131" i="11"/>
  <c r="G131" i="11" s="1"/>
  <c r="F130" i="11"/>
  <c r="G130" i="11" s="1"/>
  <c r="G129" i="11"/>
  <c r="F129" i="11"/>
  <c r="F128" i="11"/>
  <c r="G128" i="11" s="1"/>
  <c r="F127" i="11"/>
  <c r="G127" i="11" s="1"/>
  <c r="F126" i="11"/>
  <c r="G126" i="11" s="1"/>
  <c r="F125" i="11"/>
  <c r="G125" i="11" s="1"/>
  <c r="F124" i="11"/>
  <c r="G124" i="11" s="1"/>
  <c r="G123" i="11"/>
  <c r="F123" i="11"/>
  <c r="F122" i="11"/>
  <c r="G122" i="11" s="1"/>
  <c r="F121" i="11"/>
  <c r="G121" i="11" s="1"/>
  <c r="F120" i="11"/>
  <c r="G120" i="11" s="1"/>
  <c r="F119" i="11"/>
  <c r="G119" i="11" s="1"/>
  <c r="F118" i="11"/>
  <c r="G118" i="11" s="1"/>
  <c r="G117" i="11"/>
  <c r="F117" i="11"/>
  <c r="F116" i="11"/>
  <c r="G116" i="11" s="1"/>
  <c r="F115" i="11"/>
  <c r="G115" i="11" s="1"/>
  <c r="F114" i="11"/>
  <c r="G114" i="11" s="1"/>
  <c r="F113" i="11"/>
  <c r="G113" i="11" s="1"/>
  <c r="F112" i="11"/>
  <c r="G112" i="11" s="1"/>
  <c r="F111" i="11"/>
  <c r="G111" i="11" s="1"/>
  <c r="F110" i="11"/>
  <c r="G110" i="11" s="1"/>
  <c r="F109" i="11"/>
  <c r="G109" i="11" s="1"/>
  <c r="F108" i="11"/>
  <c r="G108" i="11" s="1"/>
  <c r="F107" i="11"/>
  <c r="G107" i="11" s="1"/>
  <c r="F106" i="11"/>
  <c r="G106" i="11" s="1"/>
  <c r="G105" i="11"/>
  <c r="F105" i="11"/>
  <c r="F104" i="11"/>
  <c r="G104" i="11" s="1"/>
  <c r="F103" i="11"/>
  <c r="G103" i="11" s="1"/>
  <c r="F102" i="11"/>
  <c r="G102" i="11" s="1"/>
  <c r="F101" i="11"/>
  <c r="G101" i="11" s="1"/>
  <c r="F100" i="11"/>
  <c r="G100" i="11" s="1"/>
  <c r="F99" i="11"/>
  <c r="G99" i="11" s="1"/>
  <c r="F98" i="11"/>
  <c r="G98" i="11" s="1"/>
  <c r="F97" i="11"/>
  <c r="G97" i="11" s="1"/>
  <c r="F96" i="11"/>
  <c r="G96" i="11" s="1"/>
  <c r="F95" i="11"/>
  <c r="G95" i="11" s="1"/>
  <c r="F94" i="11"/>
  <c r="G94" i="11" s="1"/>
  <c r="G93" i="11"/>
  <c r="F93" i="11"/>
  <c r="F92" i="11"/>
  <c r="G92" i="11" s="1"/>
  <c r="F91" i="11"/>
  <c r="G91" i="11" s="1"/>
  <c r="F90" i="11"/>
  <c r="G90" i="11" s="1"/>
  <c r="F89" i="11"/>
  <c r="G89" i="11" s="1"/>
  <c r="F88" i="11"/>
  <c r="G88" i="11" s="1"/>
  <c r="G87" i="11"/>
  <c r="F87" i="11"/>
  <c r="F86" i="11"/>
  <c r="G86" i="11" s="1"/>
  <c r="F85" i="11"/>
  <c r="G85" i="11" s="1"/>
  <c r="F84" i="11"/>
  <c r="G84" i="11" s="1"/>
  <c r="F83" i="11"/>
  <c r="G83" i="11" s="1"/>
  <c r="F82" i="11"/>
  <c r="G82" i="11" s="1"/>
  <c r="F81" i="11"/>
  <c r="G81" i="11" s="1"/>
  <c r="F80" i="11"/>
  <c r="G80" i="11" s="1"/>
  <c r="F79" i="11"/>
  <c r="G79" i="11" s="1"/>
  <c r="F78" i="11"/>
  <c r="G78" i="11" s="1"/>
  <c r="F77" i="11"/>
  <c r="G77" i="11" s="1"/>
  <c r="F76" i="11"/>
  <c r="G76" i="11" s="1"/>
  <c r="G75" i="11"/>
  <c r="F75" i="11"/>
  <c r="F74" i="11"/>
  <c r="G74" i="11" s="1"/>
  <c r="F73" i="11"/>
  <c r="G73" i="11" s="1"/>
  <c r="F72" i="11"/>
  <c r="G72" i="11" s="1"/>
  <c r="F71" i="11"/>
  <c r="G71" i="11" s="1"/>
  <c r="F70" i="11"/>
  <c r="G70" i="11" s="1"/>
  <c r="F69" i="11"/>
  <c r="G69" i="11" s="1"/>
  <c r="F68" i="11"/>
  <c r="G68" i="11" s="1"/>
  <c r="F67" i="11"/>
  <c r="G67" i="11" s="1"/>
  <c r="F66" i="11"/>
  <c r="G66" i="11" s="1"/>
  <c r="F65" i="11"/>
  <c r="G65" i="11" s="1"/>
  <c r="F64" i="11"/>
  <c r="G64" i="11" s="1"/>
  <c r="F63" i="11"/>
  <c r="G63" i="11" s="1"/>
  <c r="F62" i="11"/>
  <c r="G62" i="11" s="1"/>
  <c r="F61" i="11"/>
  <c r="G61" i="11" s="1"/>
  <c r="F60" i="11"/>
  <c r="G60" i="11" s="1"/>
  <c r="F59" i="11"/>
  <c r="G59" i="11" s="1"/>
  <c r="F58" i="11"/>
  <c r="G58" i="11" s="1"/>
  <c r="G57" i="11"/>
  <c r="F57" i="11"/>
  <c r="F56" i="11"/>
  <c r="G56" i="11" s="1"/>
  <c r="F55" i="11"/>
  <c r="G55" i="11" s="1"/>
  <c r="F54" i="11"/>
  <c r="G54" i="11" s="1"/>
  <c r="F53" i="11"/>
  <c r="G53" i="11" s="1"/>
  <c r="F52" i="11"/>
  <c r="G52" i="11" s="1"/>
  <c r="F51" i="11"/>
  <c r="G51" i="11" s="1"/>
  <c r="F50" i="11"/>
  <c r="G50" i="11" s="1"/>
  <c r="F49" i="11"/>
  <c r="G49" i="11" s="1"/>
  <c r="F48" i="11"/>
  <c r="G48" i="11" s="1"/>
  <c r="F47" i="11"/>
  <c r="G47" i="11" s="1"/>
  <c r="F46" i="11"/>
  <c r="G46" i="11" s="1"/>
  <c r="F45" i="11"/>
  <c r="G45" i="11" s="1"/>
  <c r="F44" i="11"/>
  <c r="G44" i="11" s="1"/>
  <c r="F43" i="11"/>
  <c r="G43" i="11" s="1"/>
  <c r="F42" i="11"/>
  <c r="G42" i="11" s="1"/>
  <c r="F41" i="11"/>
  <c r="G41" i="11" s="1"/>
  <c r="F40" i="11"/>
  <c r="G40" i="11" s="1"/>
  <c r="F39" i="11"/>
  <c r="G39" i="11" s="1"/>
  <c r="F38" i="11"/>
  <c r="G38" i="11" s="1"/>
  <c r="F37" i="11"/>
  <c r="G37" i="11" s="1"/>
  <c r="F36" i="11"/>
  <c r="G36" i="11" s="1"/>
  <c r="F35" i="11"/>
  <c r="G35" i="11" s="1"/>
  <c r="F34" i="11"/>
  <c r="G34" i="11" s="1"/>
  <c r="F33" i="11"/>
  <c r="G33" i="11" s="1"/>
  <c r="F32" i="11"/>
  <c r="G32" i="11" s="1"/>
  <c r="F31" i="11"/>
  <c r="G31" i="11" s="1"/>
  <c r="F30" i="11"/>
  <c r="G30" i="11" s="1"/>
  <c r="F29" i="11"/>
  <c r="G29" i="11" s="1"/>
  <c r="F28" i="11"/>
  <c r="G28" i="11" s="1"/>
  <c r="F27" i="11"/>
  <c r="G27" i="11" s="1"/>
  <c r="F26" i="11"/>
  <c r="G26" i="11" s="1"/>
  <c r="F25" i="11"/>
  <c r="G25" i="11" s="1"/>
  <c r="F24" i="11"/>
  <c r="G24" i="11" s="1"/>
  <c r="F23" i="11"/>
  <c r="G23" i="11" s="1"/>
  <c r="F22" i="11"/>
  <c r="G22" i="11" s="1"/>
  <c r="F21" i="11"/>
  <c r="G21" i="11" s="1"/>
  <c r="F20" i="11"/>
  <c r="G20" i="11" s="1"/>
  <c r="F19" i="11"/>
  <c r="G19" i="11" s="1"/>
  <c r="F18" i="11"/>
  <c r="G18" i="11" s="1"/>
  <c r="G231" i="11" l="1"/>
  <c r="M57" i="5" l="1"/>
  <c r="N57" i="5" s="1"/>
  <c r="O57" i="5" s="1"/>
  <c r="M39" i="5"/>
  <c r="N39" i="5" s="1"/>
  <c r="O39" i="5" s="1"/>
  <c r="M36" i="5"/>
  <c r="N36" i="5" s="1"/>
  <c r="O36" i="5" s="1"/>
  <c r="M33" i="5"/>
  <c r="N33" i="5" s="1"/>
  <c r="O33" i="5" s="1"/>
  <c r="M31" i="5"/>
  <c r="N31" i="5" s="1"/>
  <c r="O31" i="5" s="1"/>
  <c r="M23" i="5"/>
  <c r="N23" i="5" s="1"/>
  <c r="O23" i="5" s="1"/>
  <c r="M22" i="5"/>
  <c r="N22" i="5" s="1"/>
  <c r="O22" i="5" s="1"/>
  <c r="L61" i="5" l="1"/>
  <c r="L63" i="5" s="1"/>
  <c r="L65" i="5"/>
  <c r="L67" i="5" s="1"/>
  <c r="L58" i="5" l="1"/>
  <c r="L59" i="5" l="1"/>
  <c r="L60" i="5" s="1"/>
  <c r="L66" i="5"/>
  <c r="L62" i="5"/>
  <c r="L69" i="5" l="1"/>
  <c r="L71" i="5" s="1"/>
  <c r="L68" i="5"/>
  <c r="L64" i="5"/>
  <c r="L70" i="5" l="1"/>
  <c r="L72" i="5" s="1"/>
  <c r="L73" i="5" s="1"/>
</calcChain>
</file>

<file path=xl/sharedStrings.xml><?xml version="1.0" encoding="utf-8"?>
<sst xmlns="http://schemas.openxmlformats.org/spreadsheetml/2006/main" count="834" uniqueCount="612">
  <si>
    <t>APROVISIONAMIENTO PARA LA PRESTACIÓN DE PRODUCTOS Y SERVICIOS CONVERGENTES</t>
  </si>
  <si>
    <r>
      <rPr>
        <b/>
        <sz val="10"/>
        <rFont val="Arial"/>
        <family val="2"/>
      </rPr>
      <t>Código:</t>
    </r>
    <r>
      <rPr>
        <sz val="10"/>
        <rFont val="Arial"/>
        <family val="2"/>
      </rPr>
      <t xml:space="preserve"> </t>
    </r>
  </si>
  <si>
    <r>
      <rPr>
        <b/>
        <sz val="10"/>
        <rFont val="Arial"/>
        <family val="2"/>
      </rPr>
      <t>Versión:</t>
    </r>
    <r>
      <rPr>
        <sz val="10"/>
        <rFont val="Arial"/>
        <family val="2"/>
      </rPr>
      <t xml:space="preserve">  2</t>
    </r>
  </si>
  <si>
    <t>FORMATO DE COTIZACIÓN Y PRESUPUESTO PARA EL OPERADOR LOGISTICO</t>
  </si>
  <si>
    <r>
      <rPr>
        <b/>
        <sz val="10"/>
        <rFont val="Arial"/>
        <family val="2"/>
      </rPr>
      <t xml:space="preserve">Fecha: </t>
    </r>
    <r>
      <rPr>
        <sz val="10"/>
        <rFont val="Arial"/>
        <family val="2"/>
      </rPr>
      <t>10</t>
    </r>
    <r>
      <rPr>
        <sz val="10"/>
        <color theme="1"/>
        <rFont val="Arial"/>
        <family val="2"/>
      </rPr>
      <t>/02/</t>
    </r>
    <r>
      <rPr>
        <sz val="10"/>
        <rFont val="Arial"/>
        <family val="2"/>
      </rPr>
      <t>2026</t>
    </r>
  </si>
  <si>
    <t>CÓDIGO DEPENDENCIA</t>
  </si>
  <si>
    <t>DPD</t>
  </si>
  <si>
    <t>No. CONSECUTIVO SOLICITUD</t>
  </si>
  <si>
    <t>001</t>
  </si>
  <si>
    <t>ÁREA SOLICITANTE</t>
  </si>
  <si>
    <t>DIRECCIÓN POLÍTICA DE DROGAS Y ACTIVIDADES RELACIONADAS</t>
  </si>
  <si>
    <t>NOMBRE DEL EVENTO</t>
  </si>
  <si>
    <t>Festival Cultural y artístico Cambio de Narrativas sobre el fenómeno de las drogas, Open San Felipe - Bogotá, Distrito Creativo San Felipe - 5 y 6 de Junio 11M a 10 PM</t>
  </si>
  <si>
    <t>RP - No. DE RUBRO</t>
  </si>
  <si>
    <t>21426 / A-03-03-01-063</t>
  </si>
  <si>
    <t>FECHA DE REQUERIMIENTO</t>
  </si>
  <si>
    <t>OBJETIVO DEL REQUERIMIENTO</t>
  </si>
  <si>
    <t>Fortalecer la transformación simbólica y cultural de las narrativas frente al fenómeno de las drogas, promoviendo la circulación y apropiación de experiencias, procesos y productos  desarrolladas por el Ministerio de Justicia y del Derecho, desde la Dirección de Políticas de Drogas y asuntos relacionados, en diversos territorios del país, por medio de estrategias culturales y artísticas, intervenciones urbanas, procesos participativos y acciones de comunicación  con las comunidades, que han resignificado sus territorios. La estrategia pretende ampliar el alcance de estas transformaciones territoriales en públicos diversos, contribuyendo al fortalecimiento del tejido social y el ecosistema socio-cultural para el cambio de narrativas.</t>
  </si>
  <si>
    <t>DIERCTOR(A) / JEFE</t>
  </si>
  <si>
    <t>DARIO SENDOYA</t>
  </si>
  <si>
    <t>ENLACE DE LA DEPENDENCIA</t>
  </si>
  <si>
    <t>EUGENIA ALBORNOZ</t>
  </si>
  <si>
    <t>RESPONSABLE DEL EVENTO</t>
  </si>
  <si>
    <t>César Rubio Jiménez</t>
  </si>
  <si>
    <t>NÚMERO Y CORREO DE CONTACTO RESPONSABLE DEL EVENTO</t>
  </si>
  <si>
    <t>Teléfono: 3118107673 Correo: cesar.rubio@minjusticia.gov.co</t>
  </si>
  <si>
    <t>VoBo SECRETARÍA GENERAL</t>
  </si>
  <si>
    <t>DILIGENCIA LA DEPENDENCIA</t>
  </si>
  <si>
    <t>DILIGENCIA EL OPERADOR LOGÍSTICO</t>
  </si>
  <si>
    <t>No.</t>
  </si>
  <si>
    <t>CIUDAD DEL EVENTO</t>
  </si>
  <si>
    <t xml:space="preserve">FECHA DEL EVENTO </t>
  </si>
  <si>
    <t>TIPO DE SOLICITUD</t>
  </si>
  <si>
    <t>CONCEPTO</t>
  </si>
  <si>
    <t xml:space="preserve">DESCRIPCIÓN </t>
  </si>
  <si>
    <t>CLASE</t>
  </si>
  <si>
    <t>REF. ITEM</t>
  </si>
  <si>
    <t>DURACIÓN</t>
  </si>
  <si>
    <t>CANTIDAD</t>
  </si>
  <si>
    <t>VR UNIT SIN IVA</t>
  </si>
  <si>
    <t>TOTAL SIN IVA</t>
  </si>
  <si>
    <t>IVA</t>
  </si>
  <si>
    <t>VALOR TOTAL</t>
  </si>
  <si>
    <t>Bogotá</t>
  </si>
  <si>
    <t>5y 6 de Junio</t>
  </si>
  <si>
    <t>ACTIVIDAD_LOGÍSTICA</t>
  </si>
  <si>
    <t>OTRO (ESPECIFICAR EN DESCRIPCIÓN)</t>
  </si>
  <si>
    <r>
      <rPr>
        <sz val="11"/>
        <color rgb="FF000000"/>
        <rFont val="Arial"/>
      </rPr>
      <t xml:space="preserve">
</t>
    </r>
    <r>
      <rPr>
        <b/>
        <sz val="11"/>
        <color rgb="FF000000"/>
        <rFont val="Arial"/>
      </rPr>
      <t xml:space="preserve">Se requiere </t>
    </r>
    <r>
      <rPr>
        <sz val="11"/>
        <color rgb="FF000000"/>
        <rFont val="Arial"/>
      </rPr>
      <t xml:space="preserve">contratar una organización con mínimo seis (6) años de experiencia certificada en la producción general del Festival Open San Felipe . Que cuente con la siguiente experiencia:
	•	Producción y coordinación de eventos culturales en el Distrito  cultural de San Felipe.
	•	Intervención en el espacio público del Distrito creativo de san Felipe, con múltiples actores.
	•	Curaduría y operación de experiencias artísticas.
	•	Gestión y convocatoria de público circuito cultural y artístico Distrito Creativo San Felipe.
        •       Gestión logística integral con la comunidad del barrio San Felipe.
	•	Articulación con ecosistemas culturales del barrio San Felipe.
	•	Implementación de estrategias de cambio de narrativas mediante arte y cultura en el Distrito creativo del barrio San Felipe.
        •	Acreditar experiencia en manejo de público y seguridad en eventos en el Barrio San Felipe 
        •      Conocer y garantizar el cumplimiento de normativas locales del Distrito Creativo de San Felipe.
Dicha organizacion se debe encargar de: 
1. Producción general del Encuentro Central en auditorio o teatro
2. Activación en espacio público – Cambio de narrativas, Intervención territorial 
3. Activación cultural expositiva –  Nodo especializado de programación cultural y artística 
</t>
    </r>
  </si>
  <si>
    <t>NP</t>
  </si>
  <si>
    <r>
      <rPr>
        <sz val="11"/>
        <color rgb="FF000000"/>
        <rFont val="Arial"/>
      </rPr>
      <t xml:space="preserve">Se requiere la vinculación de la artista La Fiera, Catalina Gutiérrez Restrepo 
CC 32.295.896  para una presentación artística en el marco del Festival Cultural y artístico Cambio de Narrativas sobre el fenómeno de las drogas, Open San Felipe - Bogotá, Distrito Creativo San Felipe, a desarrollarse el 5 y 6 de Junio. Esta artista hizo parte de los procesos desarrollados durante el año 2025 por parte del eje 7 Cambio de Narrativas de la Direccion de Política de Drogas y Asuntos relacionados, del Ministerio de Justicia y del Derecho, para la realización de una presentación artística  musical en el marco del Festival de Cambio de Narrativas. Esta solicitud se sustenta en la continuidad y consolidación de los procesos adelantados, así como en la pertinencia de sus propuestas dentro de los objetivos culturales y artísticos del festival.
</t>
    </r>
    <r>
      <rPr>
        <b/>
        <sz val="12"/>
        <color rgb="FFFF0000"/>
        <rFont val="Arial"/>
      </rPr>
      <t>NOMBRE PERSONA CONTACTO: Catalina Gutiérrez Restrepo 
TELEFONO:3128385379</t>
    </r>
  </si>
  <si>
    <r>
      <rPr>
        <sz val="11"/>
        <color rgb="FF000000"/>
        <rFont val="Arial"/>
      </rPr>
      <t xml:space="preserve">Se requiere la vinculación de los Artistas Ruta Muralista: colectivo artístico, Edward Anibal Paz Viteri cc. 1.112.475.969 y  Alejandro Paz Villamizar 
cc. 1130622182 , para una intervencion artística  tipo mural en el marco del Festival Cultural y artístico Cambio de Narrativas sobre el fenómeno de las drogas, Open San Felipe - Bogotá, Distrito Creativo San Felipe, a desarrollarse el 5 y 6 de Junio. Estos artistas hicieron parte de los procesos desarrollados durante el año 2025 por parte del eje 7 Cambio de Narrativas de la Direccion de Política de Drogas y Asuntos relacionados, del Ministerio de Justicia y del Derecho, para la realización de una presentación  intervención mural en el marco del Festival de Cambio de Narrativas. Esta solicitud se sustenta en la continuidad y consolidación de los procesos adelantados, así como en la pertinencia de sus propuestas dentro de los objetivos culturales y artísticos del festival.  
</t>
    </r>
    <r>
      <rPr>
        <b/>
        <sz val="12"/>
        <color rgb="FFFF0000"/>
        <rFont val="Arial"/>
      </rPr>
      <t>Edward Anibal Paz Viteri  cc. 1.112.475.969 tel: 3154176981</t>
    </r>
  </si>
  <si>
    <r>
      <rPr>
        <sz val="11"/>
        <color rgb="FF000000"/>
        <rFont val="Arial"/>
      </rPr>
      <t xml:space="preserve">Se requiere la vinculación de la artista La Melao- Melani Yizeth Balanta Angola 
Cc: 1007147803 TELEFONO: 3122225036  para una presentación artística en el marco del Festival Cultural y artístico Cambio de Narrativas sobre el fenómeno de las drogas, Open San Felipe - Bogotá, Distrito Creativo San Felipe, a desarrollarse el 5 y 6 de Junio. Esta artista hizo parte de los procesos desarrollados durante el año 2025 por parte del eje 7 Cambio de Narrativas de la Direccion de Política de Drogas y Asuntos relacionados, del Ministerio de Justicia y del Derecho, para la realización de una presentación artística  musical en el marco del Festival de Cambio de Narrativas. Esta solicitud se sustenta en la continuidad y consolidación de los procesos adelantados, así como en la pertinencia de sus propuestas dentro de los objetivos culturales y artísticos del festival.
</t>
    </r>
    <r>
      <rPr>
        <b/>
        <sz val="12"/>
        <color rgb="FFFF0000"/>
        <rFont val="Arial"/>
      </rPr>
      <t>NOMBRE PERSONA CONTACTO: 
Melani Yizeth Balanta Angola 
Cc: 1007147803
TELEFONO: 3122225036</t>
    </r>
  </si>
  <si>
    <r>
      <rPr>
        <sz val="11"/>
        <color rgb="FF000000"/>
        <rFont val="Arial"/>
      </rPr>
      <t xml:space="preserve">Se requiere la vinculación de los Artistas Batucada A la Lata, con mujeres recicladoras de oficio, Andrea de Franciso, cc.  para una presentación artística en el marco del Festival Cultural y artístico Cambio de Narrativas sobre el fenómeno de las drogas, Open San Felipe - Bogotá, Distrito Creativo San Felipe, a desarrollarse el 5 y 6 de Junio. Estas artistas hicieron parte de los procesos desarrollados durante el año 2025 por parte del eje 7 Cambio de Narrativas de la Direccion de Política de Drogas y Asuntos relacionados, del Ministerio de Justicia y del Derecho, para la realización de una presentación artística  musical en el marco del Festival de Cambio de Narrativas. Esta solicitud se sustenta en la continuidad y consolidación de los procesos adelantados, así como en la pertinencia de sus propuestas dentro de los objetivos culturales y artísticos del festival. 
</t>
    </r>
    <r>
      <rPr>
        <b/>
        <sz val="12"/>
        <color rgb="FFFF0000"/>
        <rFont val="Arial"/>
      </rPr>
      <t>CONTACTO: Andrea de Franciso TELEFONO:  3185720743</t>
    </r>
  </si>
  <si>
    <t>TRANSPORTE</t>
  </si>
  <si>
    <t xml:space="preserve">Se requiere "Tiquete aéreo ida y vuelta para 3 personas  Artista La Fiera, Catalina Gutiérrez Restrepo 
CC 32.295.896  (Sociedad Civil)                                                                          
Origen: Medellín, Colombia     
Destino: Bogotá, Colombia.
Salida el  5 de Junio 9-10 AM
Retorno el 6 de Junio  3-4 Pm
Nombre 1: La Fiera, Catalina Gutiérrez Restrepo 
CC 32.295.896 
Tel: 3128385379 
Nombre  2 : Luisa Fernanda Valencia
CC: 1036687727
Tel:3045290902
* Viaja con CPU, Interfaz y drum Mchine
Nombre 3:Maria Isabel González Suárez
CC:1037636378
Tel: 3192729344
* Viaja con saxofón
 </t>
  </si>
  <si>
    <t xml:space="preserve">Se requiere "Tiquete aéreo ida y vuelta para 2 personas  los Artistas Ruta Muralista: colectivo artístico, Edward Anibal Paz Viteri cc. 1.112.475.969 y  Alejandro Paz Villamizar cc. 1130622182 ,(Sociedad Civil)                                                                          
Origen: Cali, Colombia     
Destino: Bogotá, Colombia.
Salida el  5 de Junio 9-10 AM
Retorno el 6 de Junio  3-4 Pm
Nombre 1:  Edward Anibal Paz Viteri 
cc. 1.112.475.969 
Tel: 3154176981
Nombre  2 : Alejandro Paz Villamizar 
cc. 1130622182 
 </t>
  </si>
  <si>
    <t xml:space="preserve"> Se requiere, "Tiquete aéreo ida y vuelta para 2 personas  Artista LA MELAO Melani Yizeth Balanta Angola 
Cc: 1007147803
TELEFONO: 3122225036  (Sociedad Civil)                                                                          
Origen: Cali, Colombia     
Destino: Bogotá, Colombia.
Salida el  5 de Junio 9-10 AM
Retorno el 6 de Junio  3-4 Pm
Nombre 1: Melani Yizeth Balanta Angola 
Cc: 1007147803
TELEFONO: 3122225036
Nombre  2 : Javier Antonio Palacios Tegüé 
Cc. 1062316399
3135507797
 </t>
  </si>
  <si>
    <r>
      <rPr>
        <sz val="11"/>
        <color rgb="FF000000"/>
        <rFont val="Arial"/>
      </rPr>
      <t xml:space="preserve"> Se requiere Transporte de Personas vehiculo tipo van capacidad hasta 6 personas (Dentro del permietro urbano o Rural)  (Disponibilidad por hora) -  seguridad reglamentaria-  Modelo &gt; 2020
RECOGER A   EN  EL AEROPUERTO EL DORADO PARA LLEVAR AL HOTEL DE ALOJAMIENTO.
Fechas:  
</t>
    </r>
    <r>
      <rPr>
        <b/>
        <sz val="11"/>
        <color rgb="FF000000"/>
        <rFont val="Arial"/>
      </rPr>
      <t>5 de Junio recogida Aeropuerto  (AM)
6 de junio  Regreso al aeropuerto (PM)
Se sugiere contemplar van y coordinar la llegada de los vuelos para que sea un solo transporte</t>
    </r>
  </si>
  <si>
    <t>T</t>
  </si>
  <si>
    <t>Transporte</t>
  </si>
  <si>
    <r>
      <rPr>
        <sz val="11"/>
        <color rgb="FF000000"/>
        <rFont val="Arial"/>
      </rPr>
      <t xml:space="preserve">Se requiere Transporte de pasajeros Van de 16 pasajeros por 8 horas
</t>
    </r>
    <r>
      <rPr>
        <b/>
        <sz val="11"/>
        <color rgb="FFFF0000"/>
        <rFont val="Arial"/>
      </rPr>
      <t>el día 5 de Junio, Transporte para la batucada a la lata 
CONTACTO: Andrea de Franciso TELEFONO:  3185720743</t>
    </r>
  </si>
  <si>
    <t>ALOJAMIENTO</t>
  </si>
  <si>
    <t xml:space="preserve"> Se requiere 7 Alojamientos individuales que incluyan desayuno, durante 1 noches ( 8 de mayo, con salida el 9 de mayo).
Se solicita que el Hotel quede en el Barrio San Felipe o en zonas aledañas , localida de Barrios Unidos, no debe ser un hotel costoso
Llegada el 5 de junio y salida el 6 de junio a medio dia."	</t>
  </si>
  <si>
    <t>ALIMENTACIÓN (DESAYUNO, ALMUERZO O CENA.)</t>
  </si>
  <si>
    <t xml:space="preserve"> Se requiere 7  Almuerzos Basico ( 5 de junio).
En el mismo hotel donde  se hospedan en el Barrio San Felipe, localida de Barrios Unidos.
</t>
  </si>
  <si>
    <t xml:space="preserve"> Se requiere 7  Cena Basicos durante 1 noches ( 5 de Junio).
En el mismo hotel donde  se hospedan en el Barrio San Felipe, localida de Barrios Unidos.
</t>
  </si>
  <si>
    <t>REFRIGERIOS</t>
  </si>
  <si>
    <r>
      <rPr>
        <sz val="12"/>
        <color rgb="FF000000"/>
        <rFont val="Arial"/>
      </rPr>
      <t xml:space="preserve">"Se requiere  60 Refrigerios Básicos: Producto de panadería (pastel de pollo o pastel de carne o pastel gloria o dedito de queso) + Bebida en caja, empaque en bolsa de papel y servilletas. (Incluido transporte en perímetro urbano).(EL VALOR UNITARIO CORRESPONDE AL VALOR POR PERSONA). * No está permitido el uso de plástico para empaques, los desechables deben ser aptos por acciones amigables con el medio ambiente. 
</t>
    </r>
    <r>
      <rPr>
        <b/>
        <sz val="12"/>
        <color rgb="FF000000"/>
        <rFont val="Arial"/>
      </rPr>
      <t>Se solicita que 10 de estos refigerios sean Vegetarianos</t>
    </r>
    <r>
      <rPr>
        <sz val="12"/>
        <color rgb="FF000000"/>
        <rFont val="Arial"/>
      </rPr>
      <t xml:space="preserve"> 
</t>
    </r>
    <r>
      <rPr>
        <b/>
        <sz val="12"/>
        <color rgb="FFFF0000"/>
        <rFont val="Arial"/>
      </rPr>
      <t xml:space="preserve">Se sugiere realizar la eleccion de un proveedor del mismo territorio, que cuente con la infraestructura apropiada para brindar el servicio completo y especilizado con el fin de facilitar el proceso de alimentacion del personal  de producción y artistas participantes  del evento. 
Se sugiere contactar y articular con la gestora especílizada en el territorio Johanna Morales, Tel 3133737185 . </t>
    </r>
  </si>
  <si>
    <r>
      <rPr>
        <sz val="12"/>
        <color rgb="FF000000"/>
        <rFont val="Arial"/>
      </rPr>
      <t xml:space="preserve">Se requiere 65 Almuerzos básico para el día 5 de Junio y 65 para el día 6 de junio: Entrada, Plato Fuerte, Postre (fruta o chocolatina de 6 grs.), menaje (cristalería y vajilla en cerámica o porcelana, cubertería), menaje pesado (mesas y mantelería para estación de servicio), samovar Var para mantener la comida caliente (los que sean necesarios). Debe incluir transporte en perímetro Urbano ida y regreso.
Se require que  10 de estos almuerzos sean vegetarianos. Cumpliendo las características que tienen los demás almuerzos. No solo retirando la protenina animal del Almuerzo .
Se sugiere realizar la eleccion de un proveedor del mismo territorio, que cuente con la infraestructura apropiada para brindar el servicio de alimentacion completo, servicio personal,  mesas, menaje y cena, con el fin de facilitar el proceso de alimentacion del personal  de producción y artistas participantes  del evento,  en un espacio apto y especializado del mismo  territorio. 
</t>
    </r>
    <r>
      <rPr>
        <b/>
        <sz val="12"/>
        <color rgb="FFFF0000"/>
        <rFont val="Arial"/>
      </rPr>
      <t xml:space="preserve">Se sugiere contactar y articular con la gestora especílizada en el territorio Johanna Morales, Tel 3133737185 . </t>
    </r>
  </si>
  <si>
    <t>EQUIPO HUMANO (PRODUCTORES, CAMARÓGRAFOS, SONIDISTAS, ETC.)</t>
  </si>
  <si>
    <r>
      <rPr>
        <sz val="12"/>
        <color rgb="FF000000"/>
        <rFont val="Arial"/>
      </rPr>
      <t xml:space="preserve">Se requiere un Coordinador logístico  general por 12 horas  (Personal con experiencia en eventos masivos y corporativos con mínimo 2 años de experiencia) para los 2 días del evento (días 5 y 6 de Junio jornada completa.
</t>
    </r>
    <r>
      <rPr>
        <b/>
        <sz val="12"/>
        <color rgb="FFFF0000"/>
        <rFont val="Arial"/>
      </rPr>
      <t xml:space="preserve">SE REQUIERE QUE LLEGUE AL BARRIO SAN FELIPE EL 8 DE MAYO A LAS 11 AM 
Se sugiere contactar y articular con la gestora especílizada en el territorio Johanna Morales, Tel 3133737185, para la coordinacion general del evento. </t>
    </r>
  </si>
  <si>
    <t xml:space="preserve">	 Se requiere   "Un apoyo logístico operativo para los 2 días del evento (días 5 y 6 de Junio jornada completa.) 
SE REQUIERE PARA COORDINAR LOS VUELOS- Check in, Traslados terrestres y aereos, RECOGIDAS en el aeropuerto  Y como apoyo logístico general del Coordinador logístico "	</t>
  </si>
  <si>
    <t xml:space="preserve">Se Requiere 20 personas, + 2 coordinadores.   De personal especializado  y certificado en logística. 
Se sugiere que sea personal especializado en la logística de los eventos Open San Felipe
Se sugiere contactar y articular con la gestora especílizada en el territorio Johanna Morales, Tel 3133737185 . </t>
  </si>
  <si>
    <t xml:space="preserve">Se Requiere 6 personas Brigadistas certificadas en 
6 Brigadista con su equipo por 12 horas Diurnas
Se sugiere contactar y articular con la gestora especílizada en el territorio Johanna Morales, Tel 3133737185 . </t>
  </si>
  <si>
    <t>PRODUCCIÓN TÉCNICA (TARIMA, SONIDO, PANTALLAS)</t>
  </si>
  <si>
    <t xml:space="preserve">Se requiere una carpa 4x4 para instalación del Puesto de mando unificado -PMU-  
 Carpa  4X4 a  4 Aguas con laterales </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</si>
  <si>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los auxiliares requeridos para un evento de media por 12 horas.
Es necesario aclarar que, se debe ajustar la solicitud a los requerimientos que se hagan, una vez realizados la gestión y  trámites ante el SUGA. 
Se sugiere contactar y articular con la gestora especílizada en el territorio Johanna Morales, Tel 3133737185 . </t>
  </si>
  <si>
    <t xml:space="preserve"> Se requiere la contratación de Servicio de ambulancia básica, como punto especialzado para atención de emergencias
	Es necesario aclarar que, se debe ajustar la solicitud a los requerimientos que se hagan, una vez realizados la gestión y  trámites ante el SUGA. 
Se sugiere contactar y articular con la gestora especílizada en el territorio Johanna Morales, Tel 3133737185 . </t>
  </si>
  <si>
    <t>Brigadas se aseo de 4 pax que incluya los insumos: 50 Bolsas de basura, escobas, recogedores, guantes para el personal de brigada, tapa bocas para el personal de brigada papel higiénico Industrial, jabón para lavar manos, desinfectante para pisos, ambientador por 12 horas Diurno. ### 4</t>
  </si>
  <si>
    <t xml:space="preserve">
** Brigadas se aseo de 4 pax que incluya los insumos: 50 Bolsas de basura, escobas, recogedores, guantes para el personal de brigada, tapa bocas para el personal de brigada papel higiénico Industrial, jabón para lavar manos, desinfectante para pisos, ambientador por 12 horas Nocturno.# 4
	</t>
  </si>
  <si>
    <r>
      <rPr>
        <sz val="12"/>
        <color rgb="FF000000"/>
        <rFont val="Arial"/>
      </rPr>
      <t xml:space="preserve">Se requiere adelantar todas la gestion y trámites con entidades locales y distritales + Plan de emergencia y contigencia, Diseño planimetria , Verificación,
formalización y todo lo relacionado y exigido por Suga. Se sugiere que para los trámites se  acuda al acompañamiento y guía de la gestora cultural especializada en el territorio </t>
    </r>
    <r>
      <rPr>
        <sz val="12"/>
        <color rgb="FFFF0000"/>
        <rFont val="Arial"/>
      </rPr>
      <t>Johanna Morales, Tel: 3133737185</t>
    </r>
  </si>
  <si>
    <t>Se requiere el Alquiler  e instalaciónde  un Baño portátil para personas en condición de discapacidad con insumos que suplan 12 horas de labor, deben incluir operario que se encargue de su manejo y aseo por 12 horas. (Valor Unitario). Para el lugar de instalación establecer el diálogo con el coordinador general.</t>
  </si>
  <si>
    <t>Se requiere el alquiler e instalción de 4  Baños x en  Parque la araña, costado occidental. Para el lugar de instalación establecer el diálogo con el coordinador general.    Alquiler baños móviles y/o portátiles con insumos que suplan 12 horas de labor , debe incluir  operario que se encargue de su manejo y aseo  por 12 horas,  (Valor Unitario)</t>
  </si>
  <si>
    <t xml:space="preserve">Se requiere el alquiler e instalción de 10 Puntos de energía.  Que se usaran en las actividades culturales y artísticas de activación en el espacio público. Para el lugar de instalación establecer el diálogo con el coordinador general.  
Se sugiere contactar y articular con la gestora especílizada en el territorio Johanna Morales, Tel 3133737185 . </t>
  </si>
  <si>
    <t>Se requieren  el alquiler  de 10 Extensiones de 40 Metros Encauchetadas 3:10 Con Clavijas Levinton Hembra y Macho. Que se usaran en las actividades culturales y artísticas de activación en el espacio público. Para el lugar de instalación establecer el diálogo con el coordinador general.  
Se sugiere contactar y articular con la gestora especílizada en el territorio Johanna Morales, Tel 3133737185 .</t>
  </si>
  <si>
    <t>Se requiere Alquiler 10  Multitomas de 8 puertos (por día) Que se usaran en las actividades culturales y artísticas de activación en el espacio público. Para el lugar de instalación establecer el diálogo con el coordinador general.  
Se sugiere contactar y articular con la gestora especílizada en el territorio Johanna Morales, Tel 3133737185 .</t>
  </si>
  <si>
    <t xml:space="preserve">Se requiere el alquiler de 30 pasa cables o cubre cables o yellow jacket  de 2 canales (valor unitario)
Se sugiere contactar y articular con la gestora especílizada en el territorio Johanna Morales, Tel 3133737185 . </t>
  </si>
  <si>
    <t>Se requiere alquilar Camión 600 tipo Furgón con 2,60 de altura libre 6.50 o 7.00 metros de profundidad y 3 metros de ancho ( por viaje perímetro urbano)</t>
  </si>
  <si>
    <t xml:space="preserve">Se requiere  el alquiler de un vehiculo con condiciones propicias para el transporte de 35  fotografías en retablos  de 70 x 50 cms aproximadamente, para el montaje de la exposicion artística  en el marco del evento. </t>
  </si>
  <si>
    <t>Se requiere los siguientes materiales para la intervención tipo mural por parte de la Ruta Muralista de jamundí , Edward Anibal Paz Viteri 
cc. 1.112.475.969
tel: 3154176981
Vinilo tipo 1 amarillo ………………………….…….1 galón
• Vinilo tipo 1 azul cian………………………………..1/2 galón 
• Vinilo tipo 1 rojo…………………………………….. 1/2 galón 
• Vinilo tipo 1 magenta ………………………………. 1/2 galón
• Vinilo tipo 1 blanco …………………………………. 1 galón 
• Brochas ……………………………………………… 2 und 2pulgadas
• Aersoles montana 94 colores a convenir…....…….20 und 
• Plástico de 4 x 1.5 para cubrir suelo
• Cinta de enmascarar 2 pulgadas 
• Escalera</t>
  </si>
  <si>
    <t xml:space="preserve">Impresión de fotografías tamaño cuarto de pliego . Se entregan los archivos por parte del grupo de cambio de narrativas de la dirección, a cargo de César Rubio Jiménez. 	
Tipo de papel: Propalcote Brillante
 Número de fotografías: 50   
Resolucion de las impresiones: 300 DPI  </t>
  </si>
  <si>
    <t>SUBTOTAL ITEMS TARIFARIO (SIN IVA)</t>
  </si>
  <si>
    <t>IVA ITEMS TARIFARIO</t>
  </si>
  <si>
    <t>TOTAL ITEMS TARIFARIO</t>
  </si>
  <si>
    <t>SUBTOTAL ACCIONES DE COMUNICACIÓN (SIN IVA)</t>
  </si>
  <si>
    <t>IVA ACCIONES DE COMUNICACIÓN</t>
  </si>
  <si>
    <t>COMISIÓN ACCIONES DE COMUNICACIÓN (Incluido Impuestos)</t>
  </si>
  <si>
    <t>TOTAL ACCIONES DE COMUNICACIÓN</t>
  </si>
  <si>
    <t>SUBTOTAL PAGO A COMUNIDADES (SIN IVA)</t>
  </si>
  <si>
    <t>IVA PAGO A COMUNIDADES</t>
  </si>
  <si>
    <t>COMISIÓN PAGO A COMUNIDADES (Incluido Impuestos)</t>
  </si>
  <si>
    <t>TOTAL PAGO A COMUNIDADES</t>
  </si>
  <si>
    <t>SUBTOTAL ITEMS NO PREVISTOS (SIN IVA)</t>
  </si>
  <si>
    <t>IVA ITEMS NO PREVISTOS</t>
  </si>
  <si>
    <t>COMISIÓN ITEMS NO PREVISTOS (Incluido Impuestos)</t>
  </si>
  <si>
    <t>TOTAL PAGO ITEMS NO PREVISTOS</t>
  </si>
  <si>
    <t>GRAN TOTAL</t>
  </si>
  <si>
    <r>
      <t>Nota 1:</t>
    </r>
    <r>
      <rPr>
        <sz val="16"/>
        <rFont val="Arial Narrow"/>
        <family val="2"/>
      </rPr>
      <t xml:space="preserve"> el presente documento solo tendrá validez si se aprueba mediante aceptación expresa a través de medios digitales, específicamente el correo electrónico institucional del director (a) y/o jefe de oficina, conforme a lo establecido en los artículos 6 y 7 de la Ley 527 de 1999.</t>
    </r>
  </si>
  <si>
    <r>
      <t>Nota 2:</t>
    </r>
    <r>
      <rPr>
        <sz val="16"/>
        <rFont val="Arial Narrow"/>
        <family val="2"/>
      </rPr>
      <t> al aprobar este formato se deben archivar los correos junto con el formato diligenciado como evidencia de la aprobación. Así mismo se aclara que esta información no se debe imprimir, esta debe conservarse digitalmente en formato PDF.</t>
    </r>
  </si>
  <si>
    <t xml:space="preserve">
</t>
  </si>
  <si>
    <t xml:space="preserve">LEA DETENIDAMENTE LAS INSTRUCCIONES ANTES DE DILIGENCIAR EL FORMATO </t>
  </si>
  <si>
    <t>Sección</t>
  </si>
  <si>
    <t>Campo</t>
  </si>
  <si>
    <t>Descripción</t>
  </si>
  <si>
    <t>INFORMACIÓN DILIGENCIADA POR DEPENDENCIA</t>
  </si>
  <si>
    <t>Este campo debe ser diligenciado por el área que realiza el requerimiento y asumirá el pago. Se debe seleccionar el prefijo de letras que identifica a la dependencia responsable, de acuerdo con la siguiente clasificación:
Los prefijos establecidos son:
DJF: Dirección de Justicia Formal
DJT: Dirección de Justicia Transicional
DMASC: Dirección de Métodos Alternativos de Solución de Conflictos
DPCP: Dirección de Política Criminal y Penitenciaria
DPD: Dirección de Política de Drogas y Actividades Relacionadas
OAP: Oficina Asesora de Planeación
OPC: Oficina de Prensa y Comunicaciones
Este campo cuenta con una lista desplegable para facilitar su selección.</t>
  </si>
  <si>
    <t>Campo numérico que debe ser diligenciado por la dependencia solicitante. Corresponde al número de la solicitud en orden cronológico, comenzando desde 001. Cada nueva solicitud debe incrementar este número, sin repetir consecutivos previamente utilizados por la misma dependencia.
Este campo cuenta con una lista desplegable para facilitar su selección.</t>
  </si>
  <si>
    <t>Corresponde al nombre completo de la dirección, oficina o grupo interno del Ministerio que realiza la solicitud. Este campo cuenta con una lista desplegable para su selección, la cual incluye la denominación oficial de cada área, sin utilizar códigos o siglas.</t>
  </si>
  <si>
    <t>Indique el nombre oficial del evento, actividad o acción institucional que motiva la solicitud. Debe ser claro, breve de forma que nos permita identificar fácilmente el objeto del requerimiento. Ejemplos: “Rendición de Cuentas Minjusticia 2025”, “Jornada de Atención en Territorio”, “Lanzamiento Campaña Justicia Cercana”.</t>
  </si>
  <si>
    <r>
      <t xml:space="preserve">Este campo debe ser diligenciado por la dependencia que realiza la solicitud. Corresponde al número del rubro presupuestal que respalda el gasto.
</t>
    </r>
    <r>
      <rPr>
        <b/>
        <sz val="11"/>
        <color rgb="FFFF0000"/>
        <rFont val="Calibri"/>
        <family val="2"/>
        <scheme val="minor"/>
      </rPr>
      <t>Es obligatorio incluir este número, ya que sin él no se podrá gestionar la aprobación de la solicitud.</t>
    </r>
  </si>
  <si>
    <t>Corresponde a la fecha en la que la dependencia realiza formalmente la solicitud al operador logístico. Esta fecha permite verificar la oportunidad del requerimiento frente a los tiempos de planeación y ejecución del evento.</t>
  </si>
  <si>
    <t>Describa de forma breve y precisa el propósito principal de la solicitud. Este campo debe explicar para qué se requiere el apoyo logístico o comunicacional, sin entrar en detalles operativos.
Ejemplos: “Apoyar la grabación y transmisión del evento de rendición de cuentas”, “Garantizar alimentación para jornada territorial”, “Realizar difusión en medios de campaña institucional”.</t>
  </si>
  <si>
    <t xml:space="preserve">DIRECTOR(A) / JEFE </t>
  </si>
  <si>
    <t xml:space="preserve">Ingrese el nombre completo del director(a) y/o jefe de la dependencia que realiza la solicitud y quien deberá aprobar la cotización de la solicitud diligenciada. </t>
  </si>
  <si>
    <t>Ingrese el nombre completo del enlace de la dependencia. Esta persona será el contacto institucional con el operador logístico para validar requerimientos y resolver dudas durante el desarrollo del proceso.</t>
  </si>
  <si>
    <t>Ingrese el nombre completo y cargo de la persona encargada de coordinar la actividad o evento. Es la persona técnica que resolverá dudas durante el desarrollo del proceso.</t>
  </si>
  <si>
    <t>NÚMERO DE CONTACTO</t>
  </si>
  <si>
    <r>
      <t xml:space="preserve">Registre el número de contacto del responsable del evento. Este dato es indispensable para la coordinación con el operador logístico. </t>
    </r>
    <r>
      <rPr>
        <b/>
        <sz val="11"/>
        <color rgb="FFFF0000"/>
        <rFont val="Calibri"/>
        <family val="2"/>
        <scheme val="minor"/>
      </rPr>
      <t>Sin este campo y el del responsable diligenciados correctamente, no será posible gestionar la solicitud.</t>
    </r>
  </si>
  <si>
    <t>CORREO ELECTRÓNICO</t>
  </si>
  <si>
    <r>
      <t xml:space="preserve">Registre el correo electrónico del responsable del evento. Este dato es indispensable para la coordinación con el operador logístico. </t>
    </r>
    <r>
      <rPr>
        <b/>
        <sz val="11"/>
        <color rgb="FFFF0000"/>
        <rFont val="Calibri"/>
        <family val="2"/>
        <scheme val="minor"/>
      </rPr>
      <t>Sin este campo y el del responsable diligenciados correctamente, no será posible gestionar la solicitud.</t>
    </r>
  </si>
  <si>
    <t>Número de ITEM.</t>
  </si>
  <si>
    <r>
      <t xml:space="preserve">Indique la ciudad o el municipio donde se llevará a cabo la actividad o evento objeto de la solicitud. Este campo es fundamental para definir la logística de desplazamiento. Si se trata de una acción de comunicación u otro requerimiento que no implique desplazamiento, por favor incluir </t>
    </r>
    <r>
      <rPr>
        <b/>
        <sz val="11"/>
        <rFont val="Calibri"/>
        <family val="2"/>
        <scheme val="minor"/>
      </rPr>
      <t>Bogotá</t>
    </r>
    <r>
      <rPr>
        <sz val="11"/>
        <rFont val="Calibri"/>
        <family val="2"/>
        <scheme val="minor"/>
      </rPr>
      <t xml:space="preserve"> como ciudad predeterminada.</t>
    </r>
  </si>
  <si>
    <t>FECHA DEL EVENTO</t>
  </si>
  <si>
    <t>Indique la fecha en la que se desarrollará la actividad o evento. En caso de requerir varios días de ejecución, especifique el rango de fechas (ej. “Del 10 al 12 de junio de 2025”). Este dato es clave para la planeación y programación de los servicios requeridos.</t>
  </si>
  <si>
    <r>
      <t xml:space="preserve">En este campo encontrará una lista desplegable con las tres categorías definidas contractualmente para la gestión de requerimientos:
Acción de comunicación
Actividad logística
Evento con comunidades
Seleccione solo una opción, de acuerdo con la naturaleza principal del servicio solicitado. </t>
    </r>
    <r>
      <rPr>
        <b/>
        <sz val="11"/>
        <color rgb="FFFF0000"/>
        <rFont val="Calibri"/>
        <family val="2"/>
        <scheme val="minor"/>
      </rPr>
      <t>Esta selección condiciona los conceptos disponibles en el siguiente campo.</t>
    </r>
  </si>
  <si>
    <t>Campo desplegable que presenta una lista de opciones específicas de acuerdo con el Tipo de Solicitud seleccionado. Cada categoría (comunicación, logística o comunidad) cuenta con un conjunto de conceptos asociados predefinidos.
Seleccione el que mejor represente el servicio requerido. En caso de no encontrar una opción exacta, seleccione “OTRO" el cual debe especificar muy detalladamente en el siguiente campo llamado descripción.</t>
  </si>
  <si>
    <r>
      <t xml:space="preserve">Detalle de forma clara y completa las características del servicio solicitado. Incluya información como cantidad de asistentes, horarios, requerimientos técnicos, ubicación exacta, condiciones logísticas, y cualquier otro dato necesario para que el operador comprenda a plenitud lo requerido.
</t>
    </r>
    <r>
      <rPr>
        <b/>
        <sz val="11"/>
        <color rgb="FFFF0000"/>
        <rFont val="Calibri"/>
        <family val="2"/>
        <scheme val="minor"/>
      </rPr>
      <t xml:space="preserve">Este campo es obligatorio. </t>
    </r>
  </si>
  <si>
    <t>Este campo cuenta con una lista desplegable que contiene letras clave que identifican la naturaleza del gasto solicitado. Las opciones disponibles son:
T: Tarifario (servicios incluidos en el tarifario del operador logístico)
NP: No Previstos (servicios por fuera del tarifario, con pago a terceros)
AC: Acciones de Comunicación (costos asociados a servicios comunicacionales)
CC: Comisión a Comunidades (pagos gestionados directamente con comunidades)
Este campo es obligatorio para habilitar los valores en las columnas siguientes y debe ser diligenciado por el solicitante. Es clave para que el equipo administrativo del operador y del Ministerio tengan claridad sobre el tipo de intermediación que aplica al momento de facturar.</t>
  </si>
  <si>
    <t>Ingrese el número de referencia del ítem según el tarifario del operador logístico. Este código permite identificar con exactitud el servicio solicitado cuando se trata de una opción incluida en el tarifario.
Si el servicio corresponde a un concepto No Previsto (NP), Acción de Comunicación (AC) o Comisión a Comunidades (CC), este campo puede dejarse en blanco.</t>
  </si>
  <si>
    <t>Indique el número de días, jornadas o fracciones de tiempo durante los cuales se prestará el servicio solicitado. Este campo debe reflejar la duración real del requerimiento, considerando tanto el montaje como la ejecución y desmontaje si aplica. La duración debe corresponder con las fechas establecidas en el evento y será utilizada para el cálculo del valor total del servicio.</t>
  </si>
  <si>
    <t>Registre el número total de unidades requeridas del servicio o producto, según corresponda: estaciones, kits, personas, habitaciones, vehículos, piezas gráficas, entre otros. Esta cantidad debe ser coherente con la descripción y será un factor determinante en el cálculo económico del ítem.</t>
  </si>
  <si>
    <t>DILIGENCIA OPERADOR LOGISTICO</t>
  </si>
  <si>
    <t>Campo diligenciado por el operador logístico. Corresponde al valor unitario del servicio solicitado, sin incluir el IVA. Este valor debe estar sustentado en el tarifario aprobado o, en caso de no previstos, en la cotización validada por el Ministerio.</t>
  </si>
  <si>
    <t>Cálculo automático realizado por el operador. Resultado de multiplicar el valor unitario (VR UNIT SIN IVA) por la duración y la cantidad del servicio requerido. No debe incluir el IVA.</t>
  </si>
  <si>
    <t>Valor correspondiente al impuesto sobre el valor agregado, calculado según la naturaleza del servicio y conforme a la normatividad vigente. Este campo es diligenciado exclusivamente por el operador.</t>
  </si>
  <si>
    <t>Suma del TOTAL SIN IVA más el IVA. Representa el costo completo del servicio solicitado. Este valor será la base para efectos de facturación y ejecución presupuestal.</t>
  </si>
  <si>
    <t>Los siguientes campos se encuentran formulados para cálculo automático, pero deben ser supervisados y ajustados de ser necesario por el operador logístico. Posteriormente, deben ser verificados por la dependencia solicitante y la supervisión del contrato, quienes deberán aprobar el cumplimiento real de la solicitud con base en estos totales.</t>
  </si>
  <si>
    <t>TOTAL TARIFARIO (INCLUIDOS IMPUESTOS DE LEY)</t>
  </si>
  <si>
    <t>Valor total de los servicios clasificados como “Propios” (clase T), incluyendo el IVA y demás impuestos aplicables.</t>
  </si>
  <si>
    <t>SUBTOTAL ACCIONES DE COMUNICACION (SIN IVA)</t>
  </si>
  <si>
    <t>Suma de los servicios clasificados como “AC” antes de impuestos.</t>
  </si>
  <si>
    <t>Cálculo automático del impuesto sobre el subtotal de acciones de comunicación.</t>
  </si>
  <si>
    <t>COMISIÓN ACCIONES DE COMUNICACIÓN</t>
  </si>
  <si>
    <t>Valor de la comisión establecida contractualmente para este tipo de servicios. (16%)</t>
  </si>
  <si>
    <t>Suma del subtotal, el IVA y la comisión de acciones de comunicación.</t>
  </si>
  <si>
    <t>SUBTOTAL PAGO A COMUNIDADES (IVA INCLUIDO)</t>
  </si>
  <si>
    <t>Valor total de los ítems clasificados como “CC”, que involucran gestión con comunidades. Incluye el IVA.</t>
  </si>
  <si>
    <t>COMISIÓN PAGO A COMUNIDADES</t>
  </si>
  <si>
    <t>Comisión diferenciada que aplica a este tipo de pagos, según lo estipulado por el Ministerio. (17%)</t>
  </si>
  <si>
    <t>Suma total que incluye el valor del servicio y la comisión correspondiente.</t>
  </si>
  <si>
    <t>SUBTOTAL NO PREVISTOS (SIN IVA)</t>
  </si>
  <si>
    <t>Suma de los servicios clasificados como “NP” antes de aplicar el IVA.</t>
  </si>
  <si>
    <t>IVA NO PREVISTOS</t>
  </si>
  <si>
    <t>Valor del IVA correspondiente a los ítems no previstos.</t>
  </si>
  <si>
    <t>COMISIÓN NO PREVISTOS</t>
  </si>
  <si>
    <t>Comisión aplicable para los servicios por fuera del tarifario. (11%)</t>
  </si>
  <si>
    <t>TOTAL PAGO NO PREVISTOS</t>
  </si>
  <si>
    <t>Total resultante de la suma del subtotal, el IVA y la comisión de los ítems NP.</t>
  </si>
  <si>
    <t>TOTAL</t>
  </si>
  <si>
    <t>Suma global de todos los componentes anteriores. Este valor final representa el costo total de la solicitud, base para efectos de facturación y control presupuestal.</t>
  </si>
  <si>
    <t>TARIFARIO 2026
Ministerio de Justicia y del Derecho
Oficina de Prensa y Comunicaciones</t>
  </si>
  <si>
    <r>
      <rPr>
        <sz val="10"/>
        <color theme="1"/>
        <rFont val="Arial Narrow"/>
        <family val="2"/>
      </rPr>
      <t>Objeto:</t>
    </r>
    <r>
      <rPr>
        <b/>
        <sz val="10"/>
        <color theme="1"/>
        <rFont val="Arial Narrow"/>
        <family val="2"/>
      </rPr>
      <t xml:space="preserve"> Prestación de servicios de operación logística para apoyar la organización y ejecución de las actividades requeridas para la divulgación y promoción de las estrategias institucionales, en cumplimiento del objeto misional del ministerio de justicia y del derecho. </t>
    </r>
  </si>
  <si>
    <t xml:space="preserve">EMPRESA: </t>
  </si>
  <si>
    <t>CANAL REGIONAL DE TELEVISIÓN SAS TV ANDINA SAS</t>
  </si>
  <si>
    <t>NIT:</t>
  </si>
  <si>
    <t>830005370-4</t>
  </si>
  <si>
    <t>FECHA:</t>
  </si>
  <si>
    <t>1. Comisión por Acciones de Comunicación</t>
  </si>
  <si>
    <t>SERVICIO</t>
  </si>
  <si>
    <r>
      <t xml:space="preserve">Tarifa IVA (%)
</t>
    </r>
    <r>
      <rPr>
        <b/>
        <sz val="9"/>
        <color rgb="FFFF0000"/>
        <rFont val="Arial Narrow"/>
        <family val="2"/>
      </rPr>
      <t>(nota 2)</t>
    </r>
  </si>
  <si>
    <r>
      <t xml:space="preserve">Comisión (%) </t>
    </r>
    <r>
      <rPr>
        <b/>
        <sz val="9"/>
        <color rgb="FFFF0000"/>
        <rFont val="Arial Narrow"/>
        <family val="2"/>
      </rPr>
      <t>incluidos todos los impuestos de ley</t>
    </r>
  </si>
  <si>
    <t>% de Comisión por Acciones de Comunicación</t>
  </si>
  <si>
    <t>2. Comisión por actividades logísticas items no previstos en el tarifario</t>
  </si>
  <si>
    <t>% de Comisión por actividades logisticas</t>
  </si>
  <si>
    <t>3. Comisión por eventos gestionados colectivamente con comunidades</t>
  </si>
  <si>
    <t>% de Comisión por eventos gestionados colectivamente con comunidades</t>
  </si>
  <si>
    <t>4. Tarifario de los productos para la realización de eventos</t>
  </si>
  <si>
    <t>Item</t>
  </si>
  <si>
    <t>Concepto</t>
  </si>
  <si>
    <t>cantidad</t>
  </si>
  <si>
    <t>valor unitario antes de IVA</t>
  </si>
  <si>
    <t>valor unitario incluido IVA</t>
  </si>
  <si>
    <t>Estación de café para 100 pax con galletas, agua (botellón), aromática, tinto, menaje pesado (mesas y mantelería para estación de servicio), menaje para atender al público (vasos de vidrio para el agua, vajilla de porcelana o cerámica), mezcladores, azúcar, splenda e instacream, debe incluir personal de servicio (Mínimo 2 meseros) y transporte en perímetro urbano (ida y regreso). La estación de café debe estar muy bien presentada y el azúcar, aromáticas, splenda e instacream deben estar en recipientes que permitan que la estación se vea organizada. (EL VALOR UNITARIO CORRESPONDE A LA ESTACIÓN COMPLETA PARA LAS 100 PAX NO AL VALOR POR PERSONA ) *No está permitido el uso de plástico para empaques, los desechables deben ser aptos por acciones amigables con el medio ambiente.</t>
  </si>
  <si>
    <t>Refrigerios Básicos: Producto de panadería (pastel de pollo o pastel de carne o pastel gloria o dedito de queso) + Bebida en caja, empaque en bolsa de papel y servilletas. (Incluido transporte en perímetro urbano).(EL VALOR UNITARIO CORRESPONDE AL VALOR POR PERSONA). * No está permitido el uso de plástico para empaques, los desechables deben ser aptos por acciones amigables con el medio ambiente.</t>
  </si>
  <si>
    <t>Refrigerios Básicos con fruta: Producto de panadería (pastel de pollo o pastel de carne o pastel gloria o dedito de queso) + Bebida en caja+ Fruta (mandarina o manzana verde o pera verde), empaque en bolsa de papel y servilletas. (Incluido transporte en perímetro urbano) (EL VALOR UNITARIO CORRESPONDE AL VALOR POR PERSONA). * No está permitido el uso de plástico para empaques, los desechables deben ser aptos por acciones amigables con el medio ambiente.</t>
  </si>
  <si>
    <t>Refrigerios Especiales 1: Sánduche de pollo o rosbif en pan baguete de 15 cm , sin lechuga, con vegetales a elección  o Wrap de Pollo o carne sin lechuga+ vegetales a elección + Bebida (jugo en botella de vidrio) + Fruta (mandarina o manzana verde o pera verde) + Chocolatina de 6 grs. con empaque en bolsa de papel y servilletas, (Incluido transporte en perímetro Urbano ). * (EL VALOR UNITARIO CORRESPONDE AL VALOR POR PERSONA). * No está permitido el uso de plástico para empaques, los desechables deben ser aptos por acciones amigables con el medio ambiente.</t>
  </si>
  <si>
    <t>Desayuno tipo Americano: Café y Té, Jugo de frutas (dos variedades) Pan, tostadas, mermelada, mantequilla, leche, yogurt (mínimo dos variedades) y variedad de cereales (mínimo dos tipos de cereal), jamón (bajo en grasa dos piezas), (Variedad de quesos: emmental, mozarela, cheddar, gouda, provolone, Edam, ((mínimo tres piezas, mínimo dos variedades)). menaje (cristalería, vajilla en cerámica o porcelana) debe incluir, menaje pesado para el servicio y transporte en perímetro urbano ida y regreso.</t>
  </si>
  <si>
    <t>Desayuno tipo Brunch: Variedad de Jugos (naranja, mandarina, lulo, maracuyá), canasta de panes y croissants, Tortilla de huevos (de 65 grs. a 100 grs. ,caliente), fruta picada (papaya, melón, fresas de exportación partidas en dos), Bebida Caliente (café con leche, café negro, Té, Aromática, chocolate con leche) queso en rodajas: variedad de quesos: emmental, mozarela, cheddar, gouda, provolone, Edam, ((mínimo tres piezas, mínimo dos variedades)), jamón bajo en grasa (dos piezas), menaje (cristalería y vajilla en cerámica o porcelana, cubertería), samovar Var para mantener la comida caliente (los que sean necesarios),debe incluir menaje pesado (mesas y mantelería para estación de servicio) y transporte en perímetro urbano ida y regreso.</t>
  </si>
  <si>
    <t>Almuerzo o cena básico: Entrada, Plato Fuerte, Postre (fruta o chocolatina de 6 grs.), menaje (cristalería y vajilla en cerámica o porcelana, cubertería), menaje pesado (mesas y mantelería para estación de servicio), samovar Var para mantener la comida caliente (los que sean necesarios). Debe incluir transporte en perímetro Urbano ida y regreso.</t>
  </si>
  <si>
    <t>Almuerzo o cena para eventos itinerantes: 1 jugo en cajita, 150grs de proteína (pollo, carne o pescado), 100grs de papa, 100grs arroz, 40grs de grano, 1 porción de fruta (papaya, banano, fresas partidas en dos), postre (chocolatina de 6 grs. o brownie), empaque (debe ser ecológico, no se permite acopar o plástico), servilletas, cubiertos desechables biodegradables. Los almuerzos deben ser entregados calientes y debe incluir el transporte en perímetro urbano ida y regreso.</t>
  </si>
  <si>
    <t>Almuerzo o cena  tipo empresarial: Proteína en entrada, plato fuerte (menú a seleccionar), ensalada (se deben presentar mínimo dos propuestas para elección), jugo y postre. Menaje (cristalería y vajilla en cerámica o porcelana, cubertería), menaje pesado (mesas y mantelería para servicio), debe incluir samovar Var para mantener la comida caliente; (los que sean necesarios) y transporte en perímetro urbano ida y regreso.</t>
  </si>
  <si>
    <t>Paca de 24 Botellas de agua tipo PET sin gas x 600 ml</t>
  </si>
  <si>
    <t>Botella de agua biodegradable 600 mls</t>
  </si>
  <si>
    <t>Botella de agua biodegradable 300 mls</t>
  </si>
  <si>
    <t>Alquiler Máquina eléctrica, dispensadora de agua con botellón</t>
  </si>
  <si>
    <t>Productor por evento (Valor por día jornada 12 horas diurnas)</t>
  </si>
  <si>
    <t xml:space="preserve">Productor Técnico General / Por 12 horas diurnas </t>
  </si>
  <si>
    <t>Personal de Protocolo (persona por día)</t>
  </si>
  <si>
    <t>Personal de Comunicación y Prensa (persona por día)</t>
  </si>
  <si>
    <t>Personal de Apoyo Operativo (persona por día)</t>
  </si>
  <si>
    <t>Personal de apoyo logístico y técnico (persona por día)</t>
  </si>
  <si>
    <t>Coordinador Logístico por 12 horas  (Personal con experiencia en eventos masivos y corporativos con mínimo 2 años de experiencia)</t>
  </si>
  <si>
    <t>Operador Logístico por 12 horas diurnas. Debe incluir transporte ida y regreso a un punto específico determinado por la entidad.</t>
  </si>
  <si>
    <t xml:space="preserve">Operador Logístico para montaje por 12 horas diurnas, debe incluir transporte e implementos de seguridad:  Guantes para cargue, Botas punta de acero, Faja, Gafas de protección. Debe incluir transporte ida y regreso a un punto específico determinado por la entidad </t>
  </si>
  <si>
    <t>Personal certificado en alturas con sus respectivos implementos (línea de vida, absolvedor de choque, botas de seguridad, guantes de seguridad, arnés de cuerpo completo, mosquetones, Coordino, ocho, casco, gafas de policarbonato, cinta de anclaje, amarres plásticos, herramienta básica y de más elementos necesarios para llevar a cabo su labor  ) por 8 horas diurnas.</t>
  </si>
  <si>
    <t>Recurso de seguridad para eventos masivos Requisito SUGA: Operadores por 12 horas  diurnas (deben tener uniforme, garret, capacitación de seguridad dictada por la policía metropolitana).</t>
  </si>
  <si>
    <t>Recurso de seguridad para eventos masivos Requisito SUGA: Operadores por 12 horas  nocturnas (deben tener uniforme, garret, capacitación de seguridad dictada por la policía metropolitana).</t>
  </si>
  <si>
    <t>Recurso de seguridad para eventos masivos Requisito SUGA: Operadores por 12 horas  dominical - Festivo  (deben tener uniforme, garret, capacitación de seguridad dictada por la policía metropolitana).</t>
  </si>
  <si>
    <t>Brigadas se aseo de 4 pax que incluya los insumos: 50 Bolsas de basura, escobas, recogedores, guantes para el personal de brigada, tapa bocas para el personal de brigada papel higiénico Industrial, jabón para lavar manos, desinfectante para pisos, ambientador por 12 horas Diurno</t>
  </si>
  <si>
    <t>Brigadas se aseo de 4 pax que incluya los insumos: 50 Bolsas de basura, escobas, recogedores, guantes para el personal de brigada, tapa bocas para el personal de brigada papel higiénico Industrial, jabón para lavar manos, desinfectante para pisos, ambientador por 12 horas Nocturno</t>
  </si>
  <si>
    <t>Electricista por 12 horas Diurno con los implementos necesarios para realizar sus labores como cinta aislante, herramienta, alicates, destornilladores, tornillos, detector de tensión, pelacables, remachadoras, tijeras especiales para cortar cables finos o pelar cables conductores, pinzas, regla, metro, escuadra, kit de al menos 5 juegos de clavijas (hembra - macho).</t>
  </si>
  <si>
    <t>Electricista por 12 horas Nocturno con los implementos necesarios para realizar sus labores como cinta aislante, herramienta, alicates, destornilladores, tornillos, detector de tensión, pelacables, remachadoras, tijeras especiales para cortar cables finos o pelar cables conductores, pinzas, regla, metro, escuadra, kit de al menos 5 juegos de clavijas (hembra - macho).</t>
  </si>
  <si>
    <t>Brigadista con su equipo por 12 horas Diurnas</t>
  </si>
  <si>
    <t>Personal de primeros auxilios (auxiliares de enfermería) por 8 horas Diurnas</t>
  </si>
  <si>
    <t>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los auxiliares requeridos para un evento de media por 12 horas.</t>
  </si>
  <si>
    <t>Guarda de Seguridad por 12 horas Diurnas</t>
  </si>
  <si>
    <t>Guarda de Seguridad por 12 horas Nocturnas</t>
  </si>
  <si>
    <t>Mesero turno 1 hora</t>
  </si>
  <si>
    <t>Mesero Turno 4 horas</t>
  </si>
  <si>
    <t>Mesero turno 8 horas</t>
  </si>
  <si>
    <t>Volanteadores de 8:00 am a 5:00 pm De Lunes a Sábado valor dia</t>
  </si>
  <si>
    <t>Volanteadores de 8:00 am a 5:00 pm Dominical - Festivo valor dia</t>
  </si>
  <si>
    <t>Interprete lenguaje por señas jornada de 3 horas * Debe cumplir los parámetros de salud ocupacional</t>
  </si>
  <si>
    <t xml:space="preserve">Jefe de Audio por 12 horas diurnas </t>
  </si>
  <si>
    <t xml:space="preserve">Jefe de Video por 12 horas diurnas </t>
  </si>
  <si>
    <t xml:space="preserve">Stage manager por 12 horas diurnas </t>
  </si>
  <si>
    <t>Alquiler de Video bean de 6000 Lumens con operario jornada de 8 horas (valor por día)</t>
  </si>
  <si>
    <t>Alquiler de Video bean de 6000 Lumens proyección back con operario 8 horas (valor por día)</t>
  </si>
  <si>
    <t>Alquiler de Videobeam de 10000 Lumens con operario 8 horas (valor por día)</t>
  </si>
  <si>
    <t>Alquiler Pantalla Led De 32 Pulgadas con base a piso incluida (por día)</t>
  </si>
  <si>
    <t>Alquiler Pantalla Led De 42 Pulgadas con base a piso incluida  (por día)</t>
  </si>
  <si>
    <t>Alquiler Video Wall 4 Pantallas incluido montaje y desmontaje (por día)</t>
  </si>
  <si>
    <t>Video Wall 6 Pantallas incluido montaje y desmontaje (por día)</t>
  </si>
  <si>
    <t>Video Wall 8 Pantallas incluido montaje y desmontaje  (por día)</t>
  </si>
  <si>
    <t>Pantallas De Relevo Incluido montaje y desmontaje (por día)</t>
  </si>
  <si>
    <t>Alquiler de Equipos de Videoconferencia: Debe incluir equipo para atención de 80 pax en la ciudad de Bogotá, kit a una pantalla con dos pantallas de relevo por un total de 8 horas de evento, debe  incluir montaje y desmontaje (por día)</t>
  </si>
  <si>
    <t>Alquiler canal dedicado de 10 Megas incluida instalación y desinstalación (valor por día)</t>
  </si>
  <si>
    <t>Alquiler canal dedicado de 20 Megas incluida instalación y desinstalación (valor por día)</t>
  </si>
  <si>
    <t>Alquiler canal dedicado de 30 megas incluida instalación y desinstalación (valor por día)</t>
  </si>
  <si>
    <t>Alquiler Planta eléctrica insonora 25 kva, parcial de corriente de 10 metros, trifásica tierra y un neutro por 10 horas continuas con operario incluido para operar en instalaciones del evento por el tiempo de servicio (12 horas).</t>
  </si>
  <si>
    <t>Alquiler Planta eléctrica insonora 30 kva, parcial de corriente de 10 metros, trifásica tierra y un neutro por 10 horas continuas con operario incluido para operar en instalaciones del evento por el tiempo de servicio (12 horas).</t>
  </si>
  <si>
    <t>Alquiler Planta eléctrica insonora 50 kva parcial de corriente de 10 metros, trifásica tierra y un neutro por 10 horas continuas con operario incluido para operar en instalaciones del evento por el tiempo de servicio (12 horas).</t>
  </si>
  <si>
    <t>Alquiler Planta eléctrica insonora 75 kva parcial de corriente de 10 metros, trifásica tierra y un neutro por 10 horas continuas con operario incluido para operar en instalaciones del evento por el tiempo de servicio (12 horas).</t>
  </si>
  <si>
    <t>Alquiler Planta eléctrica insonora 100 kva parcial de corriente de 10 metros, trifásica tierra y un neutro por 10 horas continuas  con operario incluido para operar en instalaciones del evento por el tiempo de servicio (12 horas).</t>
  </si>
  <si>
    <t>Alquiler Planta eléctrica insonora 150 kva parcial de corriente de 10 metros, trifásica tierra y un neutro por 10 horas continuas con operario incluido para operar en instalaciones del evento por el tiempo de servicio (12 horas).</t>
  </si>
  <si>
    <t>Alquiler Generadores Eléctricos 60 Kva (por día)</t>
  </si>
  <si>
    <t>Generadores Eléctricos 75 Kva (por día)</t>
  </si>
  <si>
    <t>Generadores Eléctricos 100 Kva (por día)</t>
  </si>
  <si>
    <t>Generadores Eléctricos 125 Kva (por día)</t>
  </si>
  <si>
    <t>Generadores Eléctricos 150 Kva (por día)</t>
  </si>
  <si>
    <t>Generadores Eléctricos 165 Kva (por día)</t>
  </si>
  <si>
    <t>Instalación y Desinstalación de punto de luz en carpa de 3x3, 4x4, 6x6, 6x12 y 12x12,debe incluir bombillo de ahorro, la electricidad saldrá de la Planta Eléctrica (valor unitario)</t>
  </si>
  <si>
    <t>Alquiler de punto de luz en carpa de 3x3, 4x4, 6x6, 6x12 y 12x12, con bombillo de ahorro, la electricidad saldrá de la Planta Eléctrica (valor unitario por día)</t>
  </si>
  <si>
    <t>Instalación y Desinstalación de Punto de corriente con toma doble tipo Levinton y cable encauchetado (valor unitario) la electricidad sale de las plantas que se alquilan para el evento</t>
  </si>
  <si>
    <t>Alquiler de Punto de corriente con toma doble tipo Levinton y cable encauchetado (valor unitario) la electricidad sale de las plantas que se alquilan para el evento</t>
  </si>
  <si>
    <t xml:space="preserve">Alquiler Torre de Luz de 6000 vatios de potencia en 4 lámparas independientes para uso por 8 horas </t>
  </si>
  <si>
    <t xml:space="preserve">Alquiler Torre de Luz de 6000 vatios de potencia en 4 lámparas independientes para uso por 24 horas </t>
  </si>
  <si>
    <t xml:space="preserve">Bombillos Tipo Ping Pong Para Exteriores </t>
  </si>
  <si>
    <t>Puntos de Luz (Bombillo) Instalados 110 W</t>
  </si>
  <si>
    <t>Puntos de Corriente Instalados a Corriente 110</t>
  </si>
  <si>
    <t>Puntos de Corriente a 220 W</t>
  </si>
  <si>
    <t xml:space="preserve">Extensiones de 40 Metros Encauchetadas 3:10 Con Clavijas Levinton Hembra y Macho </t>
  </si>
  <si>
    <t xml:space="preserve">Extensiones de 20 Metros Encauchetadas 3:10 Con Clavijas Levinton Hembra y Macho </t>
  </si>
  <si>
    <t xml:space="preserve">Carpa de 2X2  a 4 aguas con laterales </t>
  </si>
  <si>
    <t xml:space="preserve">Carpa de 3X3  a 4 aguas con laterales </t>
  </si>
  <si>
    <t>Carpa Hexagonal  Diam  6MT</t>
  </si>
  <si>
    <t xml:space="preserve">Carpa  4X4 a  4 Aguas con laterales </t>
  </si>
  <si>
    <t xml:space="preserve">Carpa Pagoda de 2x2 </t>
  </si>
  <si>
    <t>Carpa Pagoda de 3x3</t>
  </si>
  <si>
    <t>Carpa Pagoda de 6x6</t>
  </si>
  <si>
    <t xml:space="preserve">Carpa 4X4 Nacional Pagoda con laterales </t>
  </si>
  <si>
    <t xml:space="preserve">Carpa negra 4X4 a 4 Aguas con laterales </t>
  </si>
  <si>
    <t xml:space="preserve">Carpa 6x4 transparente 2 aguas con laterales </t>
  </si>
  <si>
    <t xml:space="preserve">Carpa 6x4 2 aguas con laterales </t>
  </si>
  <si>
    <t xml:space="preserve">Carpa 6x3 imp hangar con laterales </t>
  </si>
  <si>
    <t xml:space="preserve">Carpa 6x6 imp hangar con laterales </t>
  </si>
  <si>
    <t>Carpa 6x9 imp hangar con laterales  (por día) * Requiere tener certificación estructural</t>
  </si>
  <si>
    <t>Carpa 6x12 imp hangar con laterales  (por día) * Requiere tener certificación estructural</t>
  </si>
  <si>
    <t xml:space="preserve">Carpa 6x6 imp pagoda con laterales  </t>
  </si>
  <si>
    <t xml:space="preserve">carpa tipo hangar de 6x6 para escenario con laterales </t>
  </si>
  <si>
    <t>Alquiler de Carpa Tipo hangar de 12x6 cerrada * Requiere tener certificación estructural</t>
  </si>
  <si>
    <t>contrapesos maletín</t>
  </si>
  <si>
    <t>Alquiler de tarima de 4,88 x 3,66 (altura modular entre 0.20 y 1.60) con faldón negro,  escalera de embarque y desembarque, cinta anti deslizante y barandas.  (valor por día)</t>
  </si>
  <si>
    <t>Alquiler de Tarima De 3.60 X8.40 (altura modular entre 0.20 y 1.60) con faldón negro,  escalera de embarque y desembarque, cinta anti deslizante y barandas.  (valor por día)</t>
  </si>
  <si>
    <t>Alquiler de Tarima De 3x4 (altura modular entre 0.20 y 1.60) con faldón negro,  escalera de embarque y desembarque, cinta anti deslizante y barandas.  (valor por día)</t>
  </si>
  <si>
    <t>Alquiler de Tarima De 4X4 (altura modular entre 0.20 y 1.60) con faldón negro,  escalera de embarque y desembarque, cinta anti deslizante y barandas.  (valor por día)</t>
  </si>
  <si>
    <t>Alquiler Tarima de 6 x 4 (altura modular entre 0.20 y 1.60) con faldón negro,  escalera de embarque y desembarque, cinta anti deslizante y barandas.  (valor por día)</t>
  </si>
  <si>
    <t>Alquiler de Tarima De 6X 7.20 (altura modular entre 0.20 y 1.60) con faldón negro,  escalera de embarque y desembarque, cinta anti deslizante y barandas.  (valor por día) * Requiere tener certificación estructural.</t>
  </si>
  <si>
    <t>Tarima De 6 X 8 (altura modular entre 0.20 y 1.60) con faldón negro,  escalera de embarque y desembarque, cinta anti deslizante y barandas.  (valor por día) * Requiere tener certificación estructural.</t>
  </si>
  <si>
    <t>Tarima De 6 X 12 (por día) (altura modular entre 0.20 y 1.60) con faldón negro,  escalera de embarque y desembarque, cinta anti deslizante y barandas.  (valor por día) * Requiere tener certificación estructural.</t>
  </si>
  <si>
    <t xml:space="preserve">Alquiler Techo en estructura de Truss para tarima de 6x6 (valor unitario) </t>
  </si>
  <si>
    <t>Alquiler Techo en estructura de Truss para tarima de 8x8 por día  * Requiere tener certificación estructural</t>
  </si>
  <si>
    <t>Alquiler Techo en estructura de Truss para tarima de 10x8 por día  * Requiere tener certificación estructural</t>
  </si>
  <si>
    <t>Alquiler Techo en estructura de Truss para tarima de 10x10 por día  * Requiere tener certificación estructural</t>
  </si>
  <si>
    <t>Alquiler Techo en estructura de Truss para tarima de 12x12 por jornada de 12 horas (con montaje el día anterior) * Requiere tener certificación estructural</t>
  </si>
  <si>
    <t>Metro cuadrado instalado en Bogotá de Fondo Visual (valor del metro cuadrado).</t>
  </si>
  <si>
    <t>Alquiler Radios de comunicación de largo alcance con manos libres y su respectivo cargador (Valor unitario) por jornada de 12 horas</t>
  </si>
  <si>
    <t>Alquiler Bocadillo de 12 Tomas con polo a tierra por jornada de 12 horas  (valor unitario)</t>
  </si>
  <si>
    <t>Alquiler de Estantes 4 o 5 entrepaños que no supere 1, 80 Metros de alto</t>
  </si>
  <si>
    <t>Alquiler Carro valla por jornada diaria de ocho horas, para instalar impresiones de 3x2 a cada lado, debe incluir los permisos de circulación que se requieran.</t>
  </si>
  <si>
    <t>Alquiler Carro valla por 8 días con  jornada diaria de ocho horas, para instalar impresiones de 3x2 a cada lado, debe incluir los permisos de circulación que se requieran.</t>
  </si>
  <si>
    <t>Alquiler de vitrinas para joyería horizontales (valor unitario)</t>
  </si>
  <si>
    <t>Alquiler de rack (o burro)para ropa pequeño de 1.20 (mínimo) x 1.00 de ancho con rodachines</t>
  </si>
  <si>
    <t>Alquiler Sillas Rimax Con Brazos</t>
  </si>
  <si>
    <t>Alquiler Sillas Rimax Sin Brazos</t>
  </si>
  <si>
    <t xml:space="preserve">Alquiler De Mesones Rectangulares </t>
  </si>
  <si>
    <t>Alquiler De Manteles Para Mesas Rectangulares</t>
  </si>
  <si>
    <t xml:space="preserve">Alquiler De Mesa Counter De 1,50m X 0,60m X 0,90m </t>
  </si>
  <si>
    <t>Alquiler De Sillas Plegables Para Picnic (Valor Por Día)</t>
  </si>
  <si>
    <t>Alquiler De Mesas Plegables Para Picnic (Valor Por Día)</t>
  </si>
  <si>
    <t>Alquiler Mobiliarios : Mesas, 4 Sillas, Base Parasol Y Parasoles</t>
  </si>
  <si>
    <t>Alquiler Caneca 45 Litros</t>
  </si>
  <si>
    <t xml:space="preserve">Alquiler Contrapesos De Piso </t>
  </si>
  <si>
    <t xml:space="preserve">Alquiler Avisos Neón 24 Horas </t>
  </si>
  <si>
    <t>Alquiler Estibas Plásticas De 60x60</t>
  </si>
  <si>
    <t>Alquiler de piso en estiba (valor por metro cuadrado)</t>
  </si>
  <si>
    <t>Alquiler de piso plástico (valor por metro cuadrado)</t>
  </si>
  <si>
    <t>Alquiler de pasa cables o cubre cables o yellow jacket  de 5 canales (valor unitario)</t>
  </si>
  <si>
    <t>Alquiler de pasa cables o cubre cables o yellow jacket  de 2 canales (valor unitario)</t>
  </si>
  <si>
    <t>Alquiler de trimalla  50 x50</t>
  </si>
  <si>
    <t>Alquiler de sección de estructuras En Truss de 1.5 metros  (por día)</t>
  </si>
  <si>
    <t>Alquiler de vallas</t>
  </si>
  <si>
    <t xml:space="preserve">Piso Plastico 105 metros cuadrados: Piso modular fabricado en material plástico (polipropileno).
Cada módulo es de 30 x 60 x 2,8 cm, tiene una capacidad de carga de 20 toneladas distribuidas de manera uniforme por m2. 
Superficie perforada antideslizante que permite el drenaje del agua y la aireación de la gramilla protegiéndola contra el deterioro por el tráfico. </t>
  </si>
  <si>
    <t>Muro De Contención (por día) (por metro)</t>
  </si>
  <si>
    <t>Alquiler baños móviles y/o portátiles con insumos que suplan 12 horas de labor , debe incluir  operario que se encargue de su manejo y aseo  por 12 horas,  (Valor Unitario)</t>
  </si>
  <si>
    <t>Alquiler baños móviles y/o portátiles con lavamanos con insumos que suplan 12 horas de labor, debe incluir operario que se encargue de su manejo y aseo  por 12 horas (Valor Unitario)</t>
  </si>
  <si>
    <t>Alquiler de Baño portátil para personas en condición de discapacidad con insumos que suplan 12 horas de labor, deben incluir operario que se encargue de su manejo y aseo por 12 horas. (Valor Unitario)</t>
  </si>
  <si>
    <t>Camión 600 tipo Furgón con 2,60 de altura libre 6.50 o 7.00 metros de profundidad y 3 metros de ancho ( por viaje perímetro urbano)</t>
  </si>
  <si>
    <t>Camión 350 tipo furgón refrigerado (por viaje) perímetro urbano</t>
  </si>
  <si>
    <t>Transporte de pasajeros Bus de 42 pasajeros por 8 horas</t>
  </si>
  <si>
    <t>Transporte de pasajeros Bus de 30 pasajeros por 8 horas</t>
  </si>
  <si>
    <t>Transporte de pasajeros Bus de 20 por 8 horas</t>
  </si>
  <si>
    <t>Transporte de pasajeros Van de 16 pasajeros por 8 horas</t>
  </si>
  <si>
    <t>Transporte de pasajeros Van de 12 pasajeros por 8 horas</t>
  </si>
  <si>
    <t>Pantalla de gran formato - telón de proyección (front - back) de 3 x 4 m con video beam de 7000 lumens</t>
  </si>
  <si>
    <t>Pantalla de relevo - tv led de 42 " con base alta</t>
  </si>
  <si>
    <t>Pantalla de gran formato - tv led de 60 " con base alta</t>
  </si>
  <si>
    <t xml:space="preserve">Pantalla de gran formato - pantalla led de 2.9 pitch de 4 x 3 m </t>
  </si>
  <si>
    <t>Pantalla de relevo para evento masivo - pantalla led de 2.9 pitch de 3 x 2 m (mínimo)</t>
  </si>
  <si>
    <t>Pantalle LED outdoor 4x3m</t>
  </si>
  <si>
    <t>Alquiler de Pantalla Led con Estructura pitch 6 de 3 x 3 incluido Montaje y desmontaje  (valor por día mínimo 10 horas )</t>
  </si>
  <si>
    <t>Alquiler de Pantalla Led con Estructura pitch 3 de 4 x 3  incluido Montaje y desmontaje (valor por día mínimo 10 horas )</t>
  </si>
  <si>
    <t>Alquiler de Pantalla Led con Estructura pitch 3 de 3 x 3 incluido Montaje y desmontaje  (valor por día mínimo 10 horas )</t>
  </si>
  <si>
    <t>Alquiler de Pantalla Led con Estructura pitch 3 de 4 x 2 incluido Montaje y desmontaje  (valor por día mínimo 10 horas )</t>
  </si>
  <si>
    <t xml:space="preserve">Servicio de grabación de evento ya sea en streaming, circuito cerrado de tv o registro privado, incluido el personal técnico necesario. De acuerdo con las horas de grabación, enviar una tera, USB o disco con la grabación solicitada.  El alquiler incluye instalación, y transporte al lugar de origen y destino. Sin edición en formato. </t>
  </si>
  <si>
    <t>Alquiler de sonido. Mixer de sonido con mínimo 8 entradas XLR y TRS de 6,35mm, amplificador de sonido correspondiente a la necesidad, extensiones regletas, líneas plug para conexión y repuestos en caso de avería, audífonos para el monitoreo de sonido. El alquiler incluye instalación, y transporte al lugar de origen y destino.</t>
  </si>
  <si>
    <t>Alquiler de consola</t>
  </si>
  <si>
    <t>Alquiler de impresora Laser multifuncional puerto Centronics, un puerto USB y/o adicionalmente una tarjeta de red para conectividad Wi-Fi, tener cable USB en caso de ausencia de conectividad Wi-Fi o la falla de la misma, disponer de un respaldo de los controladores de la impresora tanto en cd como en USB. Impresora con fotocopiadora, escáner e impresión. Con tóner que se encuentre cargado o disponer de un tóner nuevo de repuesto en caso de que el tóner se encuentre por debajo del 50% de capacidad, IPM mínima de 75 hojas por minuto y hojas biodegradables para impresión. El alquiler incluye instalación, y transporte al lugar de origen y destino.</t>
  </si>
  <si>
    <t>Alquiler de micrófono de cable.Micrófono por cable que capta el sonido para su amplificación. Sensibilidad mayor de 135dB SPL y de 150, conectores de salida tipo XLR (External Live Return) o plug Trs de 6,35mm, filtro pop para evitar el popping en el discurso.</t>
  </si>
  <si>
    <t>Alquiler de micrófono inalámbrico. Micrófono con transmisor y receptor de frecuencia, entre los 50 y 16.000 Hz, canal de frecuencia, UHF, ISM o UWB. voltaje entre -60 dBV (0,001 voltios) y -40 dBV (0,010 voltios). Conectores de salida tipo XLR (External Live Return) o plug Trs de 6,35mm, filtro pop para evitar el popping en el discurso. El alquiler incluye instalación, y transporte al lugar de origen y destino.</t>
  </si>
  <si>
    <t xml:space="preserve">Alquiler de micrófono de solapa. Micrófono cardiode u omnidireccional con respuesta de frecuencia entre los 60 y los 18.000 Hz y pinza sujetadora y con emisor, rango de frecuencia de 175 a 270MHZ, rango dinámico de 70 DB, alcance de 30 metros conector de salida tipo plug Trs de 6,35mm, filtro pop para evitar el popping en el discurso. </t>
  </si>
  <si>
    <t>Alquiler de Cámara de video. Cámara de video con resolución mínima de 1080x1920, triple sensor con tres CCD y tres (3) canales de señal RGB, óptica de gran diámetro y luminosidad y aros de foco iris y zoom para el trabajo manual, salida de video analógico por conector BNS, sistema de anclaje para trípode, sistema de alimentación por batería y alimentador externo, trípode con rotación 360 grados, grabadora de video, computador para monitoreo de audio y video.  El alquiler incluye instalación, y transporte al lugar de origen y destino.</t>
  </si>
  <si>
    <t>Alquiler Multitoma de 10 puertos (por día)</t>
  </si>
  <si>
    <t>Alquiler Multitoma de 8 puertos (por día)</t>
  </si>
  <si>
    <t>Alquiler Multitoma de 6 puertos (por día)</t>
  </si>
  <si>
    <t>Servicio de ambulancia básica</t>
  </si>
  <si>
    <t>Servicio de ambulancia medicalizada</t>
  </si>
  <si>
    <t>Transporte de Personas vehiculo tipo automovil o camioneta capacidad hasta 4 personas (Dentro del permietro urbano o Rural)  (Disponibilidad dia de 18 horas)  seguridad reglamentaria-  Modelo &gt; 2020</t>
  </si>
  <si>
    <t>Transporte de Personas vehiculo tipo automovil o camioneta capacidad hasta 4 personas (Dentro del permietro urbano o Rural)  (Disponibilidad por hora) - seguridad reglamentaria-  Modelo &gt; 2020</t>
  </si>
  <si>
    <t>Transporte de Personas vehiculo tipo van capacidad hasta 6 personas (Dentro del permietro urbano o Rural)  (Disponibilidad dia de 18 horas)  seguridad reglamentaria-  Modelo &gt; 2020</t>
  </si>
  <si>
    <t>Transporte de Personas vehiculo tipo van capacidad hasta 6 personas (Dentro del permietro urbano o Rural)  (Disponibilidad por hora) -  seguridad reglamentaria-  Modelo &gt; 2020</t>
  </si>
  <si>
    <t>Transporte de Personas vehiculo tipo van capacidad hasta 15 personas (Dentro del permietro urbano o Rural)  (Disponibilidad dia de 18 horas) -  seguridad reglamentaria-  Modelo &gt; 2020</t>
  </si>
  <si>
    <t>Transporte de Personas vehiculo tipo bus capacidad hasta 40 personas (Dentro del permietro urbano o Rural)  (Disponibilidad dia de 18 horas)  seguridad reglamentaria-  Modelo &gt; 2020</t>
  </si>
  <si>
    <t>Transporte de Personas vehiculo tipo bus capacidad hasta 40 personas (Dentro del permietro urbano o Rural)  (Disponibilidad por hora)  seguridad reglamentaria-  Modelo &gt; 2020</t>
  </si>
  <si>
    <t>Valor monitor bus (1 persona) (X dia)</t>
  </si>
  <si>
    <t>Valor monitor bus (1 persona) (X hora )</t>
  </si>
  <si>
    <t>suministro de Block en papel Bond 75g, tamaño media carta por 50 hojas (Blanco, rayado o cuadriculado). Paquete x 12 Unidades para eventos</t>
  </si>
  <si>
    <t>Block en papel Iris, tamaño carta por 40 hojas. Paquete x 12 Unidades</t>
  </si>
  <si>
    <t>Cuaderno o agenda cuadriculado de 50 hojas sin diseño en la portada. Paquete x 12 Unidades</t>
  </si>
  <si>
    <t>Borrador de nata, Medidas aproximadas 5.5 a 6.3 cm de largo * 0.8 a 1 cm de ancho y espesor de 1.9 a 2.3 cm. Paquete x 10 Unidades</t>
  </si>
  <si>
    <t>Cartulina Pliego 100 cm *70 cm  de 150 a 165 g/m2, variedad de colores.Paquete x 12 Unidades</t>
  </si>
  <si>
    <t>Paquetes de post - it x 100 hojas (cuadrados o de formas de flores o corazones)</t>
  </si>
  <si>
    <t>Cinta adhesiva pequeña 12 mm * 33 mm. Paquete x 12 Unidades</t>
  </si>
  <si>
    <t>Cinta adhesiva 55 mm * 33 mm. Paquete x 12 Unidades</t>
  </si>
  <si>
    <t>Cinta de enmascarar. Tamaño de 18 mm x 40 metros. Paquete x 6 Unidades</t>
  </si>
  <si>
    <t>Cinta de enmascarar. Tamaño de 24 mm x 40 metros. Paquete x 8 Unidades</t>
  </si>
  <si>
    <t>Esferos Tinta negra o azul, resistente, buena calidad. Paquete x 12 Unidades</t>
  </si>
  <si>
    <t>Lápiz No. 2 punta fina con borrador. Paquete x 12 Unidades</t>
  </si>
  <si>
    <t>Fichas bibliográficas variedad de colores, tamaño 10*15, paquete * 100 unidades</t>
  </si>
  <si>
    <t>Marcadores borrables, Variedad de colores, resistentes, buena calidad (cotizar unidad).Paquete x 12 Unidades</t>
  </si>
  <si>
    <t>Marcadores delgados plumones, Variedad de colores, resistentes, buena calidad (cotizar unidad). Paquete x 12 Unidades</t>
  </si>
  <si>
    <t>Marcadores permanentes, Variedad de colores, resistentes, buena calidad (cotizar unidad). Paquete x 12 Unidades</t>
  </si>
  <si>
    <t>Octavos de cartulina, Variedad de colores paquete, Tamaño octavo..Paquete x 12 Unidades</t>
  </si>
  <si>
    <t>Papel bond, Pliego 100 cm *70 cm.Paquete x 12 Unidades</t>
  </si>
  <si>
    <t>Papel blanco Kimberly paquete * 50 hojas - carta, blanco, 90 gramos</t>
  </si>
  <si>
    <t>Papel periódico, Pliego 100 cm *70 cm.Paquete x 12 Unidades</t>
  </si>
  <si>
    <t>Resma de papel bond de 75 g/m2.  tamaño carta. resma 500 hojas.</t>
  </si>
  <si>
    <t>Resma de papel bond de 75 g/m2.  tamaño oficio. resma 500 hojas.</t>
  </si>
  <si>
    <t>Pegante en barra de 20gr de limpia y fácil aplicación producto de rápido secado para aplicar sobre papel, cartón y cartulina. no toxico. Paquete x 2 Unidades</t>
  </si>
  <si>
    <t>Tajalápiz metálico caja * 12.Paquete x 12 Unidades</t>
  </si>
  <si>
    <t>Tijera punta roma No. 6, colores surtidos. Paquete x 1 Unidad</t>
  </si>
  <si>
    <t>Papel Higiénico doble hoja.Paquete x 4 Unidades (industrial o jumbo)</t>
  </si>
  <si>
    <t>Papel Kraft, Rollo de  0.90 X 297 MT.  90GRMS</t>
  </si>
  <si>
    <t>Papel Kraft rollo de  1.25 X 296 MT. 90GRMS</t>
  </si>
  <si>
    <t>Sumatoria de los items unitarios---&gt;</t>
  </si>
  <si>
    <t>La presente cotización:</t>
  </si>
  <si>
    <t>• Incluye todos los costos y gastos directos e indirectos en que debe incurrir el contratista durante la ejecución del contrato de acuerdo con las especificaciones de la Ficha Técnica, las obligaciones tributarias de acuerdo con las normas aplicables para el tipo de servicio y contrato correspondiente, y los costos de las pólizas.
• Se remite como parte del estudio de sector previo a la contratación, y no implica ninguna obligación de contratar.
• Tiene una vigencia de 90 dias a partir de la fecha de diligenciamiento.</t>
  </si>
  <si>
    <t>CONSECUTIVO</t>
  </si>
  <si>
    <t>ACCIÓN DE COMUNICACIÓN</t>
  </si>
  <si>
    <t>EVENTO_CON_COMUNIDADES</t>
  </si>
  <si>
    <t>AC</t>
  </si>
  <si>
    <t>CC</t>
  </si>
  <si>
    <t>VALOR</t>
  </si>
  <si>
    <t>ACCIÓN_DE_COMUNICACIÓN</t>
  </si>
  <si>
    <t>DIRECCION JUSTICIA FORMAL</t>
  </si>
  <si>
    <t>DJF</t>
  </si>
  <si>
    <t>GRABACIÓN Y TRANSMISIÓN</t>
  </si>
  <si>
    <t xml:space="preserve">ALIMENTACIÓN DE COMUNIDAD (DESAYUNO, ALMUERZO O CENA.) </t>
  </si>
  <si>
    <t>DIRECCION METODOS ALTERNATIVOS Y SOLUCION DE CONFLICTOS</t>
  </si>
  <si>
    <t xml:space="preserve">DMASC </t>
  </si>
  <si>
    <t>002</t>
  </si>
  <si>
    <t>EDICIÓN DE VIDEO</t>
  </si>
  <si>
    <t>REFRIGERIOS DE COMUNIDAD</t>
  </si>
  <si>
    <t>003</t>
  </si>
  <si>
    <t>PRODUCCIÓN DE VIDEO</t>
  </si>
  <si>
    <t>ESTACIÓN DE CAFÉ</t>
  </si>
  <si>
    <t>HIDRATACION DE COMUNIDAD</t>
  </si>
  <si>
    <t>DIRECCIÓN JUSTICIA TRANSICIONAL</t>
  </si>
  <si>
    <t>DJT</t>
  </si>
  <si>
    <t>004</t>
  </si>
  <si>
    <t>PRODUCCIÓN DE PIEZAS GRÁFICAS</t>
  </si>
  <si>
    <t>HIDRATACION</t>
  </si>
  <si>
    <t>DIRECCIÓN POLÍTICA CRIMINAL Y PENITENCIARIA</t>
  </si>
  <si>
    <t>DPCP</t>
  </si>
  <si>
    <t>005</t>
  </si>
  <si>
    <t>PLAN DE MEDIOS</t>
  </si>
  <si>
    <t>GRUPO DE SERVICIO AL CIUDADANO</t>
  </si>
  <si>
    <t xml:space="preserve">GSC </t>
  </si>
  <si>
    <t>006</t>
  </si>
  <si>
    <t>FOTOGRAFÍA</t>
  </si>
  <si>
    <t>OFICINA ASESORA DE PLANEACIÓN</t>
  </si>
  <si>
    <t>OAP</t>
  </si>
  <si>
    <t>007</t>
  </si>
  <si>
    <t>DIFUSIÓN EN REDES SOCIALES</t>
  </si>
  <si>
    <t>OFICINA DE PRENSA Y COMUNICACIONES</t>
  </si>
  <si>
    <t>OPC</t>
  </si>
  <si>
    <t>008</t>
  </si>
  <si>
    <t>MOBILIARIO (ESCENOGRAFÍA)</t>
  </si>
  <si>
    <t>009</t>
  </si>
  <si>
    <t>EQUIPAMIENTO (MICRÓFONOS, COMPUTADORES, IMPRESORAS, VIDEO BEAM)</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</si>
  <si>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</si>
  <si>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</si>
  <si>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</si>
  <si>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</si>
  <si>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</si>
  <si>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</si>
  <si>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</si>
  <si>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</si>
  <si>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</si>
  <si>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</si>
  <si>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</si>
  <si>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</si>
  <si>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</si>
  <si>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</si>
  <si>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</si>
  <si>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</si>
  <si>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</si>
  <si>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</si>
  <si>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</si>
  <si>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</si>
  <si>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</si>
  <si>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</si>
  <si>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</si>
  <si>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</si>
  <si>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</si>
  <si>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</si>
  <si>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</si>
  <si>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</si>
  <si>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</si>
  <si>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</si>
  <si>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</si>
  <si>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</si>
  <si>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</si>
  <si>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</si>
  <si>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</si>
  <si>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</si>
  <si>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</si>
  <si>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</si>
  <si>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</si>
  <si>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</si>
  <si>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</si>
  <si>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</si>
  <si>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</si>
  <si>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</si>
  <si>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</si>
  <si>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</si>
  <si>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</si>
  <si>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</si>
  <si>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</si>
  <si>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</si>
  <si>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</si>
  <si>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</si>
  <si>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</si>
  <si>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</si>
  <si>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</si>
  <si>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</si>
  <si>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</si>
  <si>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</si>
  <si>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</si>
  <si>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</si>
  <si>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</si>
  <si>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</si>
  <si>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</si>
  <si>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</si>
  <si>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</si>
  <si>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</si>
  <si>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</si>
  <si>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</si>
  <si>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</si>
  <si>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</si>
  <si>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</si>
  <si>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</si>
  <si>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</si>
  <si>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</si>
  <si>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</si>
  <si>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</si>
  <si>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</si>
  <si>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</si>
  <si>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</si>
  <si>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</si>
  <si>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</si>
  <si>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</si>
  <si>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</si>
  <si>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</si>
  <si>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</si>
  <si>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</si>
  <si>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</si>
  <si>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</si>
  <si>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</si>
  <si>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</si>
  <si>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</si>
  <si>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</si>
  <si>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</si>
  <si>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</si>
  <si>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</si>
  <si>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</si>
  <si>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</si>
  <si>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</si>
  <si>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</si>
  <si>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</si>
  <si>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</si>
  <si>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</si>
  <si>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</si>
  <si>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</si>
  <si>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</si>
  <si>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</si>
  <si>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</si>
  <si>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</si>
  <si>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</si>
  <si>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</si>
  <si>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</si>
  <si>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</si>
  <si>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</si>
  <si>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</si>
  <si>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</si>
  <si>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</si>
  <si>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</si>
  <si>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</si>
  <si>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</si>
  <si>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</si>
  <si>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</si>
  <si>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</si>
  <si>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 xml:space="preserve">LEA DETENIDAMENTE LAS INSTRUCCIONES ANTES DE DILIGENCIAR DEL FORMATO </t>
  </si>
  <si>
    <t>Ítem</t>
  </si>
  <si>
    <t>EVENTO</t>
  </si>
  <si>
    <t xml:space="preserve">Colocar el nombre del proyecto a desarrollar </t>
  </si>
  <si>
    <t>OPERADOR</t>
  </si>
  <si>
    <t>Espacio para colocar el menu desplegable el area  que realiza la actividad o el evento (Radiónica, Radio Nacional, Emision de Radio, Fonotecas, Subgerencia de radio)</t>
  </si>
  <si>
    <t>LUGAR</t>
  </si>
  <si>
    <t>Ciudad o municipio donde se realizara el evento o actividad</t>
  </si>
  <si>
    <t>FECHA</t>
  </si>
  <si>
    <t>Colocar calendario  desplegable para tener fecha de inicio y fecha de finalizacion  exactas del  evento o actividad a realizar</t>
  </si>
  <si>
    <t>OBJETO</t>
  </si>
  <si>
    <t>Colocar menu desplegable  los tipos de eventos (Transmisión, Cubrimiento, Productos Especiales, Gira, Actividad Propia)</t>
  </si>
  <si>
    <t>PRODUCTOR</t>
  </si>
  <si>
    <t>Espacio para colocar el nombre de quien realiza y solicita el evento por parte de proudcción</t>
  </si>
  <si>
    <t>Filas a Elimiar</t>
  </si>
  <si>
    <t>Eliminar filas 13 y 14</t>
  </si>
  <si>
    <t>Fila 16</t>
  </si>
  <si>
    <t>Colocar el nombre del proyecto a desarrollar, formular o enlazar con el item de EVENTO (FILA 7)</t>
  </si>
  <si>
    <t>Fila 17  Columna A</t>
  </si>
  <si>
    <t>Camibiar la palabra producto por Ciudad</t>
  </si>
  <si>
    <t>Fila 17  Columna B</t>
  </si>
  <si>
    <t>Cambiar Cantidad por palabra Unidad y colocar un menu desplegable con lo siguiente (PERSONAL, PRODUCCIÓN, TRANSPORTE, GASTOS)</t>
  </si>
  <si>
    <t>Fila 17  Columna C</t>
  </si>
  <si>
    <r>
      <t xml:space="preserve">Cambiar Insumo por la palabra Concepto y colocar un menu desplegable que lo enlace con la Columna B y en cada uno de los grupos su repectivo menú:
</t>
    </r>
    <r>
      <rPr>
        <b/>
        <sz val="11"/>
        <color rgb="FFFF0000"/>
        <rFont val="Calibri"/>
        <family val="2"/>
        <scheme val="minor"/>
      </rPr>
      <t>PERSONA</t>
    </r>
    <r>
      <rPr>
        <sz val="11"/>
        <color rgb="FFFF0000"/>
        <rFont val="Calibri"/>
        <family val="2"/>
        <scheme val="minor"/>
      </rPr>
      <t xml:space="preserve">L (COORDIANDOR. LOGISTICO, PROMOTOR, PRODUCTOR, ESPECIAL)
</t>
    </r>
    <r>
      <rPr>
        <b/>
        <sz val="11"/>
        <color rgb="FFFF0000"/>
        <rFont val="Calibri"/>
        <family val="2"/>
        <scheme val="minor"/>
      </rPr>
      <t>PRODUCCION</t>
    </r>
    <r>
      <rPr>
        <sz val="11"/>
        <color rgb="FFFF0000"/>
        <rFont val="Calibri"/>
        <family val="2"/>
        <scheme val="minor"/>
      </rPr>
      <t xml:space="preserve"> (ALQUILER, CAPACITACIÓN, COMPRAS, ESCENOGRAFÍA, IMPRESOS, LOCACIÓN, PRODUCCIÓN GENERAL, PRODUCCIÓN TÉCNICA, UNIFORMES, ALIMENTOS Y BEBIDAS, PIEZAS GRÁFICAS, MERCHANDISING, MANTENIMIENTO, PREMIOS, SOFTWARE,)
</t>
    </r>
    <r>
      <rPr>
        <b/>
        <sz val="11"/>
        <color rgb="FFFF0000"/>
        <rFont val="Calibri"/>
        <family val="2"/>
        <scheme val="minor"/>
      </rPr>
      <t>TRANSPORTE</t>
    </r>
    <r>
      <rPr>
        <sz val="11"/>
        <color rgb="FFFF0000"/>
        <rFont val="Calibri"/>
        <family val="2"/>
        <scheme val="minor"/>
      </rPr>
      <t xml:space="preserve"> (AUTOMÓVIL, CARGA, TERMOKING, VAN, VIAJES) </t>
    </r>
    <r>
      <rPr>
        <b/>
        <sz val="11"/>
        <color rgb="FFFF0000"/>
        <rFont val="Calibri"/>
        <family val="2"/>
        <scheme val="minor"/>
      </rPr>
      <t>SUBGRUPO</t>
    </r>
    <r>
      <rPr>
        <sz val="11"/>
        <color rgb="FFFF0000"/>
        <rFont val="Calibri"/>
        <family val="2"/>
        <scheme val="minor"/>
      </rPr>
      <t xml:space="preserve"> TAXI, AUTOMOVIL, CAMIONETAS 4 X 4, CAMIONETAS DOBLE CABINA, VAN 7 PASAJEROS, VAN 12 PASAJEROS,VAN 16 PASAJEROS,VAN  19 PASAJEROS, BUSETA 23 PASAJEROS BUSETON 30 PASAJEROS, BUS 40 PASAJEROS, CARGA 1 TONELADA, CARGA 2 TONELADAS, CARGA 3 TONELADAS, CARGA 4.5 TONELADAS, CARGA 10 TONELADAS ,MOVIL AUDIOVISUAL, MOVIL DE RADIO, GRUAS, CAMA BAJA,CARRO VALLA, MOTO VALLA,  MOTO, REMOLQUE, TIQUETES AEREOS, OTROS
</t>
    </r>
    <r>
      <rPr>
        <b/>
        <sz val="11"/>
        <color rgb="FFFF0000"/>
        <rFont val="Calibri"/>
        <family val="2"/>
        <scheme val="minor"/>
      </rPr>
      <t>GASTOS</t>
    </r>
    <r>
      <rPr>
        <sz val="11"/>
        <color rgb="FFFF0000"/>
        <rFont val="Calibri"/>
        <family val="2"/>
        <scheme val="minor"/>
      </rPr>
      <t xml:space="preserve"> (GASTOS DE VIAJE, GASTOS DE PRODUCCION, IMPREVISTOS)}</t>
    </r>
  </si>
  <si>
    <t>Fila 17  Columna D, E</t>
  </si>
  <si>
    <t>Unir las dos columnas y  dejar la palabra  Descripción</t>
  </si>
  <si>
    <t>Fila 17  Columna F, G</t>
  </si>
  <si>
    <t>Unir las DOS columnas de la dejar la palabra numero de dias</t>
  </si>
  <si>
    <t>Fila 17  H</t>
  </si>
  <si>
    <t>Colocar la palabra Cantidad</t>
  </si>
  <si>
    <t>Fila 17  Columna I</t>
  </si>
  <si>
    <t xml:space="preserve">VR UNIT SIN IVA </t>
  </si>
  <si>
    <t>Fila 17  Columna J</t>
  </si>
  <si>
    <t>TOTAL SIN IVA  formulado con la Columna  H</t>
  </si>
  <si>
    <t>Fila 17  Columna K</t>
  </si>
  <si>
    <t>IVA 19%</t>
  </si>
  <si>
    <t>Fila 17  Columna L</t>
  </si>
  <si>
    <t>VALOR TOTAL formulado con la Columna  H</t>
  </si>
  <si>
    <t>Fila 32 A LA 45</t>
  </si>
  <si>
    <t>Todo se Mantien con sus respectivas Formulas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</si>
</sst>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0\ &quot;€&quot;_-;\-* #,##0\ &quot;€&quot;_-;_-* &quot;-&quot;\ &quot;€&quot;_-;_-@_-"/>
    <numFmt numFmtId="43" formatCode="_-* #,##0.00_-;\-* #,##0.00_-;_-* &quot;-&quot;??_-;_-@_-"/>
    <numFmt numFmtId="164" formatCode="&quot;$&quot;\ #,##0;[Red]\-&quot;$&quot;\ #,##0"/>
    <numFmt numFmtId="165" formatCode="_-&quot;$&quot;\ * #,##0.00_-;\-&quot;$&quot;\ * #,##0.00_-;_-&quot;$&quot;\ * &quot;-&quot;??_-;_-@_-"/>
    <numFmt numFmtId="166" formatCode="_ &quot;$&quot;\ * #,##0_ ;_ &quot;$&quot;\ * \-#,##0_ ;_ &quot;$&quot;\ * &quot;-&quot;_ ;_ @_ "/>
    <numFmt numFmtId="167" formatCode="_ * #,##0.00_ ;_ * \-#,##0.00_ ;_ * &quot;-&quot;??_ ;_ @_ "/>
    <numFmt numFmtId="168" formatCode="_ &quot;€&quot;\ * #,##0.00_ ;_ &quot;€&quot;\ * \-#,##0.00_ ;_ &quot;€&quot;\ * &quot;-&quot;??_ ;_ @_ "/>
    <numFmt numFmtId="169" formatCode="_ [$$-240A]\ * #,##0_ ;_ [$$-240A]\ * \-#,##0_ ;_ [$$-240A]\ * &quot;-&quot;??_ ;_ @_ "/>
    <numFmt numFmtId="170" formatCode="_([$$-240A]\ * #,##0_);_([$$-240A]\ * \(#,##0\);_([$$-240A]\ * &quot;-&quot;_);_(@_)"/>
    <numFmt numFmtId="171" formatCode="_-&quot;$&quot;\ * #,##0_-;\-&quot;$&quot;\ * #,##0_-;_-&quot;$&quot;\ * &quot;-&quot;??_-;_-@_-"/>
    <numFmt numFmtId="172" formatCode="&quot;$&quot;\ #,##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Verdana"/>
      <family val="2"/>
    </font>
    <font>
      <b/>
      <sz val="10"/>
      <name val="Verdana"/>
      <family val="2"/>
    </font>
    <font>
      <b/>
      <sz val="12"/>
      <name val="Arial"/>
      <family val="2"/>
    </font>
    <font>
      <sz val="12"/>
      <name val="Arial"/>
      <family val="2"/>
    </font>
    <font>
      <b/>
      <sz val="9"/>
      <name val="Arial Unicode MS"/>
      <family val="2"/>
    </font>
    <font>
      <sz val="14"/>
      <name val="Arial Unicode MS"/>
      <family val="2"/>
    </font>
    <font>
      <b/>
      <sz val="10"/>
      <name val="Arial Unicode MS"/>
      <family val="2"/>
    </font>
    <font>
      <b/>
      <sz val="10"/>
      <name val="Arial"/>
      <family val="2"/>
    </font>
    <font>
      <sz val="11"/>
      <color rgb="FFFF0000"/>
      <name val="Calibri"/>
      <family val="2"/>
      <scheme val="minor"/>
    </font>
    <font>
      <b/>
      <sz val="14"/>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name val="Calibri"/>
      <family val="2"/>
      <scheme val="minor"/>
    </font>
    <font>
      <b/>
      <sz val="12"/>
      <name val="Calibri"/>
      <family val="2"/>
      <scheme val="minor"/>
    </font>
    <font>
      <b/>
      <sz val="8"/>
      <name val="Calibri"/>
      <family val="2"/>
      <scheme val="minor"/>
    </font>
    <font>
      <sz val="10"/>
      <color theme="1"/>
      <name val="Arial"/>
      <family val="2"/>
    </font>
    <font>
      <sz val="12"/>
      <color theme="1"/>
      <name val="Arial"/>
      <family val="2"/>
    </font>
    <font>
      <b/>
      <sz val="12"/>
      <color theme="1"/>
      <name val="Arial"/>
      <family val="2"/>
    </font>
    <font>
      <sz val="8"/>
      <name val="Arial"/>
      <family val="2"/>
    </font>
    <font>
      <sz val="10"/>
      <color rgb="FF000000"/>
      <name val="Arial"/>
      <family val="2"/>
    </font>
    <font>
      <b/>
      <sz val="10"/>
      <color theme="0"/>
      <name val="Verdana"/>
      <family val="2"/>
    </font>
    <font>
      <sz val="10"/>
      <name val="Arial"/>
      <family val="2"/>
    </font>
    <font>
      <sz val="11"/>
      <name val="Arial"/>
      <family val="2"/>
    </font>
    <font>
      <sz val="9"/>
      <name val="Arial Narrow"/>
      <family val="2"/>
    </font>
    <font>
      <u/>
      <sz val="11"/>
      <color theme="10"/>
      <name val="Calibri"/>
      <family val="2"/>
      <scheme val="minor"/>
    </font>
    <font>
      <b/>
      <sz val="9"/>
      <color rgb="FF0070C0"/>
      <name val="Arial Unicode MS"/>
      <family val="2"/>
    </font>
    <font>
      <b/>
      <sz val="14"/>
      <color theme="0"/>
      <name val="Calibri"/>
      <family val="2"/>
      <scheme val="minor"/>
    </font>
    <font>
      <b/>
      <sz val="11"/>
      <name val="Calibri"/>
      <family val="2"/>
      <scheme val="minor"/>
    </font>
    <font>
      <b/>
      <sz val="10"/>
      <color rgb="FFFF0000"/>
      <name val="Arial"/>
      <family val="2"/>
    </font>
    <font>
      <b/>
      <sz val="8"/>
      <color theme="1"/>
      <name val="Calibri"/>
      <family val="2"/>
      <scheme val="minor"/>
    </font>
    <font>
      <b/>
      <sz val="18"/>
      <name val="Verdana"/>
      <family val="2"/>
    </font>
    <font>
      <b/>
      <sz val="11"/>
      <color theme="0"/>
      <name val="Verdana"/>
      <family val="2"/>
    </font>
    <font>
      <b/>
      <sz val="12"/>
      <color theme="0"/>
      <name val="Arial Unicode MS"/>
      <family val="2"/>
    </font>
    <font>
      <b/>
      <sz val="8"/>
      <color rgb="FFFF0000"/>
      <name val="Calibri"/>
      <family val="2"/>
      <scheme val="minor"/>
    </font>
    <font>
      <b/>
      <sz val="16"/>
      <name val="Arial Narrow"/>
      <family val="2"/>
    </font>
    <font>
      <sz val="16"/>
      <name val="Arial Narrow"/>
      <family val="2"/>
    </font>
    <font>
      <b/>
      <sz val="12"/>
      <color theme="1"/>
      <name val="Arial Narrow"/>
      <family val="2"/>
    </font>
    <font>
      <sz val="9"/>
      <color theme="1"/>
      <name val="Arial Narrow"/>
      <family val="2"/>
    </font>
    <font>
      <sz val="9"/>
      <color rgb="FF000000"/>
      <name val="Arial Narrow"/>
      <family val="2"/>
    </font>
    <font>
      <b/>
      <sz val="9"/>
      <color theme="1"/>
      <name val="Arial Narrow"/>
      <family val="2"/>
    </font>
    <font>
      <b/>
      <sz val="9"/>
      <color rgb="FFFF0000"/>
      <name val="Arial Narrow"/>
      <family val="2"/>
    </font>
    <font>
      <b/>
      <sz val="11"/>
      <color theme="1"/>
      <name val="Arial Narrow"/>
      <family val="2"/>
    </font>
    <font>
      <b/>
      <sz val="9"/>
      <name val="Arial Narrow"/>
      <family val="2"/>
    </font>
    <font>
      <b/>
      <sz val="9"/>
      <color rgb="FF000000"/>
      <name val="Arial Narrow"/>
      <family val="2"/>
    </font>
    <font>
      <b/>
      <sz val="10"/>
      <color theme="1"/>
      <name val="Arial Narrow"/>
      <family val="2"/>
    </font>
    <font>
      <sz val="10"/>
      <color theme="1"/>
      <name val="Arial Narrow"/>
      <family val="2"/>
    </font>
    <font>
      <sz val="11"/>
      <color rgb="FF000000"/>
      <name val="Arial"/>
      <family val="2"/>
    </font>
    <font>
      <sz val="11"/>
      <color rgb="FF000000"/>
      <name val="Arial"/>
    </font>
    <font>
      <b/>
      <sz val="11"/>
      <color rgb="FF000000"/>
      <name val="Arial"/>
    </font>
    <font>
      <b/>
      <sz val="11"/>
      <color rgb="FFFF0000"/>
      <name val="Arial"/>
    </font>
    <font>
      <b/>
      <sz val="12"/>
      <color rgb="FFFF0000"/>
      <name val="Arial"/>
    </font>
    <font>
      <sz val="12"/>
      <color rgb="FF000000"/>
      <name val="Arial"/>
    </font>
    <font>
      <b/>
      <sz val="12"/>
      <color rgb="FF000000"/>
      <name val="Arial"/>
    </font>
    <font>
      <sz val="12"/>
      <name val="Arial"/>
    </font>
    <font>
      <sz val="12"/>
      <color rgb="FFFF0000"/>
      <name val="Arial"/>
    </font>
  </fonts>
  <fills count="1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9D9D9"/>
        <bgColor indexed="64"/>
      </patternFill>
    </fill>
    <fill>
      <patternFill patternType="solid">
        <fgColor rgb="FF002060"/>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theme="0"/>
      </patternFill>
    </fill>
    <fill>
      <patternFill patternType="solid">
        <fgColor rgb="FFFFFF0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style="thin">
        <color auto="1"/>
      </right>
      <top style="thin">
        <color auto="1"/>
      </top>
      <bottom style="thin">
        <color auto="1"/>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top style="medium">
        <color indexed="64"/>
      </top>
      <bottom/>
      <diagonal/>
    </border>
    <border>
      <left style="thin">
        <color auto="1"/>
      </left>
      <right/>
      <top/>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medium">
        <color indexed="64"/>
      </right>
      <top style="thin">
        <color auto="1"/>
      </top>
      <bottom style="thin">
        <color auto="1"/>
      </bottom>
      <diagonal/>
    </border>
    <border>
      <left/>
      <right style="thin">
        <color rgb="FFFF0000"/>
      </right>
      <top/>
      <bottom/>
      <diagonal/>
    </border>
    <border>
      <left/>
      <right style="thin">
        <color rgb="FFFF0000"/>
      </right>
      <top/>
      <bottom style="thin">
        <color auto="1"/>
      </bottom>
      <diagonal/>
    </border>
    <border>
      <left style="thin">
        <color auto="1"/>
      </left>
      <right style="thin">
        <color rgb="FFFF0000"/>
      </right>
      <top style="thin">
        <color auto="1"/>
      </top>
      <bottom/>
      <diagonal/>
    </border>
    <border>
      <left style="thin">
        <color auto="1"/>
      </left>
      <right style="thin">
        <color rgb="FFFF0000"/>
      </right>
      <top style="thin">
        <color auto="1"/>
      </top>
      <bottom style="thin">
        <color auto="1"/>
      </bottom>
      <diagonal/>
    </border>
    <border>
      <left style="thin">
        <color auto="1"/>
      </left>
      <right style="thin">
        <color rgb="FFFF0000"/>
      </right>
      <top style="medium">
        <color indexed="64"/>
      </top>
      <bottom style="medium">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style="thin">
        <color auto="1"/>
      </right>
      <top/>
      <bottom style="medium">
        <color indexed="64"/>
      </bottom>
      <diagonal/>
    </border>
    <border>
      <left style="thin">
        <color auto="1"/>
      </left>
      <right style="thin">
        <color rgb="FFFF0000"/>
      </right>
      <top/>
      <bottom style="thin">
        <color auto="1"/>
      </bottom>
      <diagonal/>
    </border>
  </borders>
  <cellStyleXfs count="20">
    <xf numFmtId="0" fontId="0" fillId="0" borderId="0"/>
    <xf numFmtId="168" fontId="4" fillId="0" borderId="0" applyFont="0" applyFill="0" applyBorder="0" applyAlignment="0" applyProtection="0"/>
    <xf numFmtId="167" fontId="4" fillId="0" borderId="0" applyFont="0" applyFill="0" applyBorder="0" applyAlignment="0" applyProtection="0"/>
    <xf numFmtId="165" fontId="28" fillId="0" borderId="0" applyFont="0" applyFill="0" applyBorder="0" applyAlignment="0" applyProtection="0"/>
    <xf numFmtId="0" fontId="29" fillId="0" borderId="0"/>
    <xf numFmtId="0" fontId="31" fillId="0" borderId="0" applyNumberFormat="0" applyFill="0" applyBorder="0" applyAlignment="0" applyProtection="0"/>
    <xf numFmtId="0" fontId="3" fillId="0" borderId="0"/>
    <xf numFmtId="9" fontId="3" fillId="0" borderId="0" applyFont="0" applyFill="0" applyBorder="0" applyAlignment="0" applyProtection="0"/>
    <xf numFmtId="9" fontId="2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0" fontId="4" fillId="0" borderId="0"/>
    <xf numFmtId="42"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2"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263">
    <xf numFmtId="0" fontId="0" fillId="0" borderId="0" xfId="0"/>
    <xf numFmtId="0" fontId="6" fillId="0" borderId="0" xfId="0" applyFont="1"/>
    <xf numFmtId="166" fontId="6" fillId="0" borderId="0" xfId="0" applyNumberFormat="1" applyFont="1"/>
    <xf numFmtId="3"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9" fontId="4" fillId="0" borderId="0" xfId="0" applyNumberFormat="1" applyFont="1" applyAlignment="1">
      <alignment horizontal="center"/>
    </xf>
    <xf numFmtId="0" fontId="4" fillId="0" borderId="0" xfId="0" applyFont="1"/>
    <xf numFmtId="0" fontId="12" fillId="2" borderId="0" xfId="0" applyFont="1" applyFill="1" applyAlignment="1">
      <alignment vertical="center" wrapText="1"/>
    </xf>
    <xf numFmtId="0" fontId="11" fillId="2" borderId="0" xfId="0" applyFont="1" applyFill="1" applyAlignment="1">
      <alignment vertical="center" wrapText="1"/>
    </xf>
    <xf numFmtId="0" fontId="16" fillId="4" borderId="12" xfId="0" applyFont="1" applyFill="1" applyBorder="1" applyAlignment="1">
      <alignment horizontal="center"/>
    </xf>
    <xf numFmtId="0" fontId="16" fillId="4" borderId="13" xfId="0" applyFont="1" applyFill="1" applyBorder="1" applyAlignment="1">
      <alignment horizontal="center"/>
    </xf>
    <xf numFmtId="0" fontId="16" fillId="4" borderId="14" xfId="0" applyFont="1" applyFill="1" applyBorder="1" applyAlignment="1">
      <alignment horizontal="center" vertical="center"/>
    </xf>
    <xf numFmtId="0" fontId="17" fillId="2" borderId="1" xfId="0" applyFont="1" applyFill="1" applyBorder="1" applyAlignment="1">
      <alignment horizontal="left" vertical="center" wrapText="1"/>
    </xf>
    <xf numFmtId="0" fontId="16" fillId="4" borderId="1" xfId="0" applyFont="1" applyFill="1" applyBorder="1" applyAlignment="1">
      <alignment horizontal="center" vertical="center"/>
    </xf>
    <xf numFmtId="0" fontId="14" fillId="0" borderId="4" xfId="0" applyFont="1" applyBorder="1" applyAlignment="1">
      <alignment horizontal="justify"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166" fontId="9" fillId="5" borderId="2" xfId="2" applyNumberFormat="1" applyFont="1" applyFill="1" applyBorder="1" applyAlignment="1">
      <alignment vertical="center" wrapText="1"/>
    </xf>
    <xf numFmtId="166" fontId="8" fillId="5" borderId="1" xfId="0" applyNumberFormat="1" applyFont="1" applyFill="1" applyBorder="1" applyAlignment="1">
      <alignment horizontal="center" vertical="center" wrapText="1"/>
    </xf>
    <xf numFmtId="0" fontId="4" fillId="2" borderId="0" xfId="0" applyFont="1" applyFill="1"/>
    <xf numFmtId="0" fontId="19" fillId="2" borderId="21" xfId="0" applyFont="1" applyFill="1" applyBorder="1" applyAlignment="1">
      <alignment horizontal="justify" vertical="center" wrapText="1"/>
    </xf>
    <xf numFmtId="0" fontId="19" fillId="2" borderId="19" xfId="0" applyFont="1" applyFill="1" applyBorder="1" applyAlignment="1">
      <alignment horizontal="justify" vertical="center" wrapText="1"/>
    </xf>
    <xf numFmtId="0" fontId="6" fillId="2" borderId="0" xfId="0" applyFont="1" applyFill="1"/>
    <xf numFmtId="3" fontId="6" fillId="2" borderId="0" xfId="0" applyNumberFormat="1"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center"/>
    </xf>
    <xf numFmtId="166" fontId="6" fillId="2" borderId="0" xfId="0" applyNumberFormat="1" applyFont="1" applyFill="1"/>
    <xf numFmtId="0" fontId="7" fillId="2" borderId="0" xfId="0" applyFont="1" applyFill="1"/>
    <xf numFmtId="0" fontId="7" fillId="2" borderId="0" xfId="0" applyFont="1" applyFill="1" applyAlignment="1">
      <alignment horizontal="center"/>
    </xf>
    <xf numFmtId="0" fontId="6" fillId="0" borderId="0" xfId="0" applyFont="1" applyAlignment="1">
      <alignment horizontal="center" vertical="center" wrapText="1"/>
    </xf>
    <xf numFmtId="166" fontId="7" fillId="2" borderId="0" xfId="0" applyNumberFormat="1" applyFont="1" applyFill="1" applyAlignment="1">
      <alignment horizontal="center"/>
    </xf>
    <xf numFmtId="169" fontId="7" fillId="2" borderId="0" xfId="0" applyNumberFormat="1" applyFont="1" applyFill="1"/>
    <xf numFmtId="0" fontId="7" fillId="0" borderId="0" xfId="0" applyFont="1"/>
    <xf numFmtId="9" fontId="6" fillId="0" borderId="0" xfId="0" applyNumberFormat="1" applyFont="1" applyAlignment="1">
      <alignment horizontal="center"/>
    </xf>
    <xf numFmtId="0" fontId="6" fillId="0" borderId="0" xfId="0" applyFont="1" applyAlignment="1">
      <alignment wrapText="1"/>
    </xf>
    <xf numFmtId="3" fontId="7" fillId="0" borderId="0" xfId="0" applyNumberFormat="1"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0" fontId="20" fillId="2" borderId="25" xfId="0" applyFont="1" applyFill="1" applyBorder="1" applyAlignment="1">
      <alignment horizontal="center" vertical="center"/>
    </xf>
    <xf numFmtId="0" fontId="19" fillId="2" borderId="26" xfId="0" applyFont="1" applyFill="1" applyBorder="1" applyAlignment="1">
      <alignment horizontal="justify" vertical="center" wrapText="1"/>
    </xf>
    <xf numFmtId="169" fontId="7" fillId="2" borderId="0" xfId="0" applyNumberFormat="1" applyFont="1" applyFill="1" applyAlignment="1">
      <alignment horizontal="center"/>
    </xf>
    <xf numFmtId="166" fontId="6" fillId="0" borderId="0" xfId="0" applyNumberFormat="1" applyFont="1" applyAlignment="1">
      <alignment horizontal="center"/>
    </xf>
    <xf numFmtId="0" fontId="7" fillId="0" borderId="0" xfId="0" applyFont="1" applyAlignment="1">
      <alignment horizontal="center" vertical="center" wrapText="1"/>
    </xf>
    <xf numFmtId="0" fontId="7" fillId="7" borderId="0" xfId="0" applyFont="1" applyFill="1" applyAlignment="1">
      <alignment horizontal="center"/>
    </xf>
    <xf numFmtId="0" fontId="7" fillId="7" borderId="0" xfId="0" applyFont="1" applyFill="1"/>
    <xf numFmtId="169" fontId="7" fillId="7" borderId="0" xfId="0" applyNumberFormat="1" applyFont="1" applyFill="1"/>
    <xf numFmtId="169" fontId="7" fillId="7" borderId="0" xfId="0" applyNumberFormat="1" applyFont="1" applyFill="1" applyAlignment="1">
      <alignment horizontal="center"/>
    </xf>
    <xf numFmtId="9" fontId="6" fillId="7" borderId="0" xfId="0" applyNumberFormat="1" applyFont="1" applyFill="1" applyAlignment="1">
      <alignment horizontal="center"/>
    </xf>
    <xf numFmtId="166" fontId="6" fillId="7" borderId="0" xfId="0" applyNumberFormat="1" applyFont="1" applyFill="1"/>
    <xf numFmtId="0" fontId="6" fillId="7" borderId="0" xfId="0" applyFont="1" applyFill="1"/>
    <xf numFmtId="3" fontId="7" fillId="7" borderId="0" xfId="0" applyNumberFormat="1" applyFont="1" applyFill="1" applyAlignment="1">
      <alignment horizontal="center" vertical="center"/>
    </xf>
    <xf numFmtId="0" fontId="7" fillId="7" borderId="0" xfId="0" applyFont="1" applyFill="1" applyAlignment="1">
      <alignment horizontal="center" vertical="center"/>
    </xf>
    <xf numFmtId="0" fontId="5" fillId="2" borderId="0" xfId="0" applyFont="1" applyFill="1" applyAlignment="1">
      <alignment horizontal="center" wrapText="1"/>
    </xf>
    <xf numFmtId="0" fontId="5" fillId="2" borderId="0" xfId="0" applyFont="1" applyFill="1"/>
    <xf numFmtId="0" fontId="21" fillId="2" borderId="24"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12" fillId="2" borderId="0" xfId="0" applyFont="1" applyFill="1" applyAlignment="1">
      <alignment horizontal="center" vertical="center" wrapText="1"/>
    </xf>
    <xf numFmtId="0" fontId="4" fillId="0" borderId="1" xfId="0" applyFont="1" applyBorder="1"/>
    <xf numFmtId="0" fontId="13" fillId="8" borderId="1" xfId="0" applyFont="1" applyFill="1" applyBorder="1" applyAlignment="1">
      <alignment horizontal="center"/>
    </xf>
    <xf numFmtId="0" fontId="13" fillId="8" borderId="2" xfId="0" applyFont="1" applyFill="1" applyBorder="1" applyAlignment="1">
      <alignment horizontal="center"/>
    </xf>
    <xf numFmtId="0" fontId="22" fillId="0" borderId="1" xfId="0" applyFont="1" applyBorder="1" applyAlignment="1">
      <alignment vertical="center" wrapText="1"/>
    </xf>
    <xf numFmtId="0" fontId="4" fillId="0" borderId="32" xfId="0" applyFont="1" applyBorder="1" applyAlignment="1">
      <alignment vertical="center"/>
    </xf>
    <xf numFmtId="0" fontId="22" fillId="0" borderId="2" xfId="0" applyFont="1" applyBorder="1" applyAlignment="1">
      <alignment vertical="center" wrapText="1"/>
    </xf>
    <xf numFmtId="0" fontId="22" fillId="0" borderId="24" xfId="0" applyFont="1" applyBorder="1" applyAlignment="1">
      <alignment vertical="center" wrapText="1"/>
    </xf>
    <xf numFmtId="0" fontId="4" fillId="0" borderId="1" xfId="0" applyFont="1" applyBorder="1" applyAlignment="1">
      <alignment vertical="center"/>
    </xf>
    <xf numFmtId="49" fontId="0" fillId="0" borderId="0" xfId="0" applyNumberFormat="1" applyAlignment="1">
      <alignment horizontal="center"/>
    </xf>
    <xf numFmtId="0" fontId="0" fillId="0" borderId="0" xfId="0" applyAlignment="1">
      <alignment horizontal="left" vertical="center" indent="1"/>
    </xf>
    <xf numFmtId="0" fontId="22" fillId="0" borderId="3" xfId="0" applyFont="1" applyBorder="1" applyAlignment="1">
      <alignment vertical="center" wrapText="1"/>
    </xf>
    <xf numFmtId="0" fontId="4" fillId="0" borderId="3" xfId="0" applyFont="1" applyBorder="1"/>
    <xf numFmtId="0" fontId="4" fillId="0" borderId="37" xfId="0" applyFont="1" applyBorder="1" applyAlignment="1">
      <alignment vertical="center"/>
    </xf>
    <xf numFmtId="0" fontId="13" fillId="8" borderId="24" xfId="0" applyFont="1" applyFill="1" applyBorder="1" applyAlignment="1">
      <alignment horizontal="center"/>
    </xf>
    <xf numFmtId="0" fontId="4" fillId="0" borderId="2" xfId="0" applyFont="1" applyBorder="1" applyAlignment="1">
      <alignment vertical="center"/>
    </xf>
    <xf numFmtId="0" fontId="13" fillId="8" borderId="10" xfId="0" applyFont="1" applyFill="1" applyBorder="1" applyAlignment="1">
      <alignment horizontal="center"/>
    </xf>
    <xf numFmtId="0" fontId="13" fillId="8" borderId="6" xfId="0" applyFont="1" applyFill="1" applyBorder="1" applyAlignment="1">
      <alignment horizontal="center"/>
    </xf>
    <xf numFmtId="0" fontId="26" fillId="9" borderId="38" xfId="0" applyFont="1" applyFill="1" applyBorder="1" applyAlignment="1">
      <alignment vertical="center"/>
    </xf>
    <xf numFmtId="0" fontId="26" fillId="0" borderId="39" xfId="0" applyFont="1" applyBorder="1" applyAlignment="1">
      <alignment vertical="center"/>
    </xf>
    <xf numFmtId="0" fontId="26" fillId="9" borderId="40" xfId="0" applyFont="1" applyFill="1" applyBorder="1" applyAlignment="1">
      <alignment vertical="center"/>
    </xf>
    <xf numFmtId="0" fontId="26" fillId="0" borderId="40" xfId="0" applyFont="1" applyBorder="1" applyAlignment="1">
      <alignment vertical="center"/>
    </xf>
    <xf numFmtId="0" fontId="26" fillId="9" borderId="36" xfId="0" applyFont="1" applyFill="1" applyBorder="1" applyAlignment="1">
      <alignment vertical="center"/>
    </xf>
    <xf numFmtId="0" fontId="26" fillId="0" borderId="36" xfId="0" applyFont="1" applyBorder="1" applyAlignment="1">
      <alignment vertical="center"/>
    </xf>
    <xf numFmtId="0" fontId="26" fillId="9" borderId="37" xfId="0" applyFont="1" applyFill="1" applyBorder="1" applyAlignment="1">
      <alignment vertical="center"/>
    </xf>
    <xf numFmtId="0" fontId="26" fillId="0" borderId="35" xfId="0" applyFont="1" applyBorder="1" applyAlignment="1">
      <alignment vertical="center"/>
    </xf>
    <xf numFmtId="0" fontId="30" fillId="2" borderId="1" xfId="4" applyFont="1" applyFill="1" applyBorder="1" applyAlignment="1">
      <alignment horizontal="center" vertical="center"/>
    </xf>
    <xf numFmtId="0" fontId="30" fillId="2" borderId="24" xfId="4" applyFont="1" applyFill="1" applyBorder="1" applyAlignment="1">
      <alignment horizontal="center" vertical="center"/>
    </xf>
    <xf numFmtId="171" fontId="30" fillId="11" borderId="43" xfId="3" applyNumberFormat="1" applyFont="1" applyFill="1" applyBorder="1" applyAlignment="1" applyProtection="1">
      <alignment vertical="center"/>
      <protection locked="0"/>
    </xf>
    <xf numFmtId="171" fontId="30" fillId="11" borderId="41" xfId="3" applyNumberFormat="1" applyFont="1" applyFill="1" applyBorder="1" applyAlignment="1" applyProtection="1">
      <alignment vertical="center"/>
      <protection locked="0"/>
    </xf>
    <xf numFmtId="0" fontId="30" fillId="2" borderId="2" xfId="4" applyFont="1" applyFill="1" applyBorder="1" applyAlignment="1">
      <alignment horizontal="center" vertical="center"/>
    </xf>
    <xf numFmtId="171" fontId="30" fillId="11" borderId="42" xfId="3" applyNumberFormat="1" applyFont="1" applyFill="1" applyBorder="1" applyAlignment="1" applyProtection="1">
      <alignment vertical="center"/>
      <protection locked="0"/>
    </xf>
    <xf numFmtId="0" fontId="27" fillId="3" borderId="24" xfId="0" applyFont="1" applyFill="1" applyBorder="1" applyAlignment="1" applyProtection="1">
      <alignment horizontal="center" vertical="center" wrapText="1"/>
      <protection locked="0"/>
    </xf>
    <xf numFmtId="3" fontId="27" fillId="3" borderId="24" xfId="0" applyNumberFormat="1" applyFont="1" applyFill="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166" fontId="27" fillId="3" borderId="24" xfId="0" applyNumberFormat="1" applyFont="1" applyFill="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4" fontId="9" fillId="0" borderId="1" xfId="0" applyNumberFormat="1" applyFont="1" applyBorder="1" applyAlignment="1" applyProtection="1">
      <alignment horizontal="center" vertical="center" wrapText="1"/>
      <protection locked="0"/>
    </xf>
    <xf numFmtId="0" fontId="20" fillId="12" borderId="18" xfId="0" applyFont="1" applyFill="1" applyBorder="1"/>
    <xf numFmtId="0" fontId="20" fillId="12" borderId="22" xfId="0" applyFont="1" applyFill="1" applyBorder="1" applyAlignment="1">
      <alignment horizontal="center" wrapText="1"/>
    </xf>
    <xf numFmtId="0" fontId="20" fillId="12" borderId="22" xfId="0" applyFont="1" applyFill="1" applyBorder="1" applyAlignment="1">
      <alignment horizontal="center"/>
    </xf>
    <xf numFmtId="0" fontId="20" fillId="12" borderId="19" xfId="0" applyFont="1" applyFill="1" applyBorder="1" applyAlignment="1">
      <alignment horizontal="center"/>
    </xf>
    <xf numFmtId="0" fontId="21" fillId="14" borderId="23" xfId="0" applyFont="1" applyFill="1" applyBorder="1" applyAlignment="1">
      <alignment horizontal="center" vertical="center" textRotation="90" wrapText="1"/>
    </xf>
    <xf numFmtId="0" fontId="20" fillId="14" borderId="25" xfId="0" applyFont="1" applyFill="1" applyBorder="1" applyAlignment="1">
      <alignment horizontal="center" vertical="center"/>
    </xf>
    <xf numFmtId="0" fontId="21" fillId="14" borderId="1" xfId="0" applyFont="1" applyFill="1" applyBorder="1" applyAlignment="1">
      <alignment horizontal="left" vertical="center" wrapText="1"/>
    </xf>
    <xf numFmtId="0" fontId="19" fillId="14" borderId="21" xfId="0" applyFont="1" applyFill="1" applyBorder="1" applyAlignment="1">
      <alignment horizontal="justify" vertical="center" wrapText="1"/>
    </xf>
    <xf numFmtId="0" fontId="36" fillId="2" borderId="4" xfId="0" applyFont="1" applyFill="1" applyBorder="1" applyAlignment="1" applyProtection="1">
      <alignment vertical="center" wrapText="1"/>
      <protection locked="0"/>
    </xf>
    <xf numFmtId="0" fontId="37" fillId="7" borderId="0" xfId="0" applyFont="1" applyFill="1"/>
    <xf numFmtId="0" fontId="40" fillId="2" borderId="1" xfId="0" applyFont="1" applyFill="1" applyBorder="1" applyAlignment="1">
      <alignment horizontal="left" vertical="center" wrapText="1"/>
    </xf>
    <xf numFmtId="0" fontId="14" fillId="2" borderId="21" xfId="0" applyFont="1" applyFill="1" applyBorder="1" applyAlignment="1">
      <alignment horizontal="justify" vertical="center" wrapText="1"/>
    </xf>
    <xf numFmtId="0" fontId="41" fillId="7" borderId="0" xfId="0" applyFont="1" applyFill="1"/>
    <xf numFmtId="166" fontId="27" fillId="3" borderId="10" xfId="0" applyNumberFormat="1" applyFont="1" applyFill="1" applyBorder="1" applyAlignment="1" applyProtection="1">
      <alignment horizontal="center" vertical="center" wrapText="1"/>
      <protection locked="0"/>
    </xf>
    <xf numFmtId="166" fontId="9" fillId="0" borderId="8" xfId="0" applyNumberFormat="1" applyFont="1" applyBorder="1" applyAlignment="1">
      <alignment vertical="center"/>
    </xf>
    <xf numFmtId="166" fontId="9" fillId="0" borderId="3" xfId="0" applyNumberFormat="1" applyFont="1" applyBorder="1" applyAlignment="1">
      <alignment vertical="center"/>
    </xf>
    <xf numFmtId="0" fontId="11" fillId="2" borderId="45" xfId="0" applyFont="1" applyFill="1" applyBorder="1" applyAlignment="1">
      <alignment vertical="center" wrapText="1"/>
    </xf>
    <xf numFmtId="0" fontId="27" fillId="3" borderId="46" xfId="0" applyFont="1" applyFill="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0" fontId="9" fillId="0" borderId="48" xfId="0" applyFont="1" applyBorder="1" applyAlignment="1" applyProtection="1">
      <alignment horizontal="center" vertical="center" wrapText="1"/>
      <protection locked="0"/>
    </xf>
    <xf numFmtId="0" fontId="30" fillId="0" borderId="0" xfId="4" applyFont="1" applyAlignment="1">
      <alignment vertical="center"/>
    </xf>
    <xf numFmtId="164" fontId="30" fillId="0" borderId="0" xfId="4" applyNumberFormat="1" applyFont="1" applyAlignment="1">
      <alignment vertical="center"/>
    </xf>
    <xf numFmtId="0" fontId="44" fillId="0" borderId="0" xfId="4" applyFont="1" applyAlignment="1">
      <alignment vertical="center"/>
    </xf>
    <xf numFmtId="0" fontId="44" fillId="0" borderId="50" xfId="4" applyFont="1" applyBorder="1" applyAlignment="1">
      <alignment horizontal="left" vertical="center" wrapText="1"/>
    </xf>
    <xf numFmtId="0" fontId="49" fillId="0" borderId="50" xfId="4" applyFont="1" applyBorder="1" applyAlignment="1">
      <alignment horizontal="center" vertical="center"/>
    </xf>
    <xf numFmtId="164" fontId="49" fillId="0" borderId="50" xfId="4" applyNumberFormat="1" applyFont="1" applyBorder="1" applyAlignment="1">
      <alignment horizontal="center" vertical="center" wrapText="1"/>
    </xf>
    <xf numFmtId="0" fontId="30" fillId="0" borderId="0" xfId="4" applyFont="1" applyAlignment="1">
      <alignment horizontal="center" vertical="center"/>
    </xf>
    <xf numFmtId="0" fontId="30" fillId="0" borderId="50" xfId="4" applyFont="1" applyBorder="1" applyAlignment="1">
      <alignment horizontal="center" vertical="center"/>
    </xf>
    <xf numFmtId="0" fontId="45" fillId="0" borderId="50" xfId="4" applyFont="1" applyBorder="1" applyAlignment="1">
      <alignment horizontal="justify" vertical="center" wrapText="1"/>
    </xf>
    <xf numFmtId="172" fontId="30" fillId="11" borderId="50" xfId="9" applyNumberFormat="1" applyFont="1" applyFill="1" applyBorder="1" applyAlignment="1" applyProtection="1">
      <alignment vertical="center"/>
      <protection locked="0"/>
    </xf>
    <xf numFmtId="164" fontId="30" fillId="0" borderId="50" xfId="9" applyNumberFormat="1" applyFont="1" applyFill="1" applyBorder="1" applyAlignment="1" applyProtection="1">
      <alignment vertical="center"/>
    </xf>
    <xf numFmtId="0" fontId="45" fillId="16" borderId="50" xfId="4" applyFont="1" applyFill="1" applyBorder="1" applyAlignment="1">
      <alignment horizontal="justify" vertical="center" wrapText="1"/>
    </xf>
    <xf numFmtId="0" fontId="30" fillId="0" borderId="50" xfId="4" applyFont="1" applyBorder="1" applyAlignment="1">
      <alignment horizontal="justify" vertical="center" wrapText="1"/>
    </xf>
    <xf numFmtId="164" fontId="49" fillId="0" borderId="50" xfId="9" applyNumberFormat="1" applyFont="1" applyFill="1" applyBorder="1" applyAlignment="1" applyProtection="1">
      <alignment vertical="center"/>
    </xf>
    <xf numFmtId="0" fontId="44" fillId="0" borderId="50" xfId="4" applyFont="1" applyBorder="1" applyAlignment="1">
      <alignment vertical="center"/>
    </xf>
    <xf numFmtId="49" fontId="44" fillId="11" borderId="50" xfId="4" applyNumberFormat="1" applyFont="1" applyFill="1" applyBorder="1" applyAlignment="1" applyProtection="1">
      <alignment vertical="center" wrapText="1"/>
      <protection locked="0"/>
    </xf>
    <xf numFmtId="0" fontId="44" fillId="0" borderId="50" xfId="4" applyFont="1" applyBorder="1" applyAlignment="1">
      <alignment horizontal="left" vertical="center"/>
    </xf>
    <xf numFmtId="1" fontId="44" fillId="11" borderId="50" xfId="4" applyNumberFormat="1" applyFont="1" applyFill="1" applyBorder="1" applyAlignment="1" applyProtection="1">
      <alignment horizontal="left" vertical="center" wrapText="1"/>
      <protection locked="0"/>
    </xf>
    <xf numFmtId="164" fontId="45" fillId="0" borderId="50" xfId="4" applyNumberFormat="1" applyFont="1" applyBorder="1" applyAlignment="1">
      <alignment horizontal="left" vertical="center" wrapText="1"/>
    </xf>
    <xf numFmtId="14" fontId="30" fillId="11" borderId="50" xfId="4" applyNumberFormat="1" applyFont="1" applyFill="1" applyBorder="1" applyAlignment="1" applyProtection="1">
      <alignment horizontal="left" vertical="center" wrapText="1"/>
      <protection locked="0"/>
    </xf>
    <xf numFmtId="164" fontId="50" fillId="0" borderId="50" xfId="18" applyNumberFormat="1" applyFont="1" applyBorder="1" applyAlignment="1">
      <alignment horizontal="center" vertical="center" wrapText="1"/>
    </xf>
    <xf numFmtId="172" fontId="30" fillId="11" borderId="50" xfId="19" applyNumberFormat="1" applyFont="1" applyFill="1" applyBorder="1" applyAlignment="1" applyProtection="1">
      <alignment vertical="center"/>
      <protection locked="0"/>
    </xf>
    <xf numFmtId="9" fontId="30" fillId="0" borderId="0" xfId="19" applyFont="1" applyFill="1" applyAlignment="1">
      <alignment vertical="center"/>
    </xf>
    <xf numFmtId="9" fontId="48" fillId="12" borderId="50" xfId="8" applyFont="1" applyFill="1" applyBorder="1" applyAlignment="1" applyProtection="1">
      <alignment vertical="center"/>
      <protection locked="0"/>
    </xf>
    <xf numFmtId="0" fontId="6" fillId="2" borderId="1" xfId="0" applyFont="1" applyFill="1" applyBorder="1"/>
    <xf numFmtId="3"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xf>
    <xf numFmtId="0" fontId="9" fillId="2" borderId="2"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48" xfId="0" applyFont="1" applyFill="1" applyBorder="1" applyAlignment="1" applyProtection="1">
      <alignment horizontal="center" vertical="center" wrapText="1"/>
      <protection locked="0"/>
    </xf>
    <xf numFmtId="0" fontId="9" fillId="0" borderId="23" xfId="0" applyFont="1" applyBorder="1" applyAlignment="1" applyProtection="1">
      <alignment horizontal="center" vertical="center" wrapText="1"/>
      <protection locked="0"/>
    </xf>
    <xf numFmtId="0" fontId="0" fillId="0" borderId="0" xfId="0" applyAlignment="1">
      <alignment horizontal="center" vertical="center"/>
    </xf>
    <xf numFmtId="14" fontId="9" fillId="0" borderId="2" xfId="0" applyNumberFormat="1" applyFont="1" applyBorder="1" applyAlignment="1" applyProtection="1">
      <alignment horizontal="center" vertical="center" wrapText="1"/>
      <protection locked="0"/>
    </xf>
    <xf numFmtId="14" fontId="9" fillId="0" borderId="24" xfId="0" applyNumberFormat="1" applyFont="1" applyBorder="1" applyAlignment="1" applyProtection="1">
      <alignment horizontal="center" vertical="center" wrapText="1"/>
      <protection locked="0"/>
    </xf>
    <xf numFmtId="9" fontId="4" fillId="0" borderId="4" xfId="0" applyNumberFormat="1" applyFont="1" applyBorder="1" applyAlignment="1">
      <alignment horizontal="left" vertical="center"/>
    </xf>
    <xf numFmtId="9" fontId="4" fillId="0" borderId="3" xfId="0" applyNumberFormat="1" applyFont="1" applyBorder="1" applyAlignment="1">
      <alignment horizontal="left" vertical="center"/>
    </xf>
    <xf numFmtId="9" fontId="4" fillId="0" borderId="7" xfId="0" applyNumberFormat="1" applyFont="1" applyBorder="1" applyAlignment="1">
      <alignment horizontal="left" vertical="center"/>
    </xf>
    <xf numFmtId="9" fontId="4" fillId="0" borderId="8" xfId="0" applyNumberFormat="1" applyFont="1" applyBorder="1" applyAlignment="1">
      <alignment horizontal="left" vertical="center"/>
    </xf>
    <xf numFmtId="9" fontId="4" fillId="0" borderId="9" xfId="0" applyNumberFormat="1" applyFont="1" applyBorder="1" applyAlignment="1">
      <alignment horizontal="left" vertical="center"/>
    </xf>
    <xf numFmtId="9" fontId="4" fillId="0" borderId="10" xfId="0" applyNumberFormat="1" applyFont="1" applyBorder="1" applyAlignment="1">
      <alignment horizontal="left"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6" fillId="0" borderId="7" xfId="0" applyFont="1" applyBorder="1" applyAlignment="1">
      <alignment horizontal="center"/>
    </xf>
    <xf numFmtId="0" fontId="6" fillId="0" borderId="11" xfId="0" applyFont="1" applyBorder="1" applyAlignment="1">
      <alignment horizontal="center"/>
    </xf>
    <xf numFmtId="0" fontId="6" fillId="0" borderId="8" xfId="0" applyFont="1" applyBorder="1" applyAlignment="1">
      <alignment horizontal="center"/>
    </xf>
    <xf numFmtId="0" fontId="6" fillId="0" borderId="33" xfId="0" applyFont="1" applyBorder="1" applyAlignment="1">
      <alignment horizontal="center"/>
    </xf>
    <xf numFmtId="0" fontId="6" fillId="0" borderId="0" xfId="0" applyFont="1" applyAlignment="1">
      <alignment horizontal="center"/>
    </xf>
    <xf numFmtId="0" fontId="6" fillId="0" borderId="34" xfId="0" applyFont="1" applyBorder="1" applyAlignment="1">
      <alignment horizontal="center"/>
    </xf>
    <xf numFmtId="0" fontId="6" fillId="0" borderId="9" xfId="0" applyFont="1" applyBorder="1" applyAlignment="1">
      <alignment horizontal="center"/>
    </xf>
    <xf numFmtId="0" fontId="6" fillId="0" borderId="6" xfId="0" applyFont="1" applyBorder="1" applyAlignment="1">
      <alignment horizontal="center"/>
    </xf>
    <xf numFmtId="0" fontId="6" fillId="0" borderId="10" xfId="0" applyFont="1" applyBorder="1" applyAlignment="1">
      <alignment horizontal="center"/>
    </xf>
    <xf numFmtId="0" fontId="7" fillId="0" borderId="1" xfId="0" applyFont="1" applyBorder="1" applyAlignment="1">
      <alignment horizontal="center" vertical="center"/>
    </xf>
    <xf numFmtId="0" fontId="24" fillId="5" borderId="1" xfId="0" applyFont="1" applyFill="1" applyBorder="1" applyAlignment="1">
      <alignment horizontal="left" vertical="center" wrapText="1"/>
    </xf>
    <xf numFmtId="0" fontId="7" fillId="0" borderId="0" xfId="0" applyFont="1" applyAlignment="1">
      <alignment horizontal="left" wrapText="1"/>
    </xf>
    <xf numFmtId="0" fontId="10" fillId="8" borderId="4" xfId="0" applyFont="1" applyFill="1" applyBorder="1" applyAlignment="1" applyProtection="1">
      <alignment horizontal="right" vertical="center" wrapText="1"/>
      <protection locked="0"/>
    </xf>
    <xf numFmtId="0" fontId="10" fillId="8" borderId="5" xfId="0" applyFont="1" applyFill="1" applyBorder="1" applyAlignment="1" applyProtection="1">
      <alignment horizontal="right" vertical="center" wrapText="1"/>
      <protection locked="0"/>
    </xf>
    <xf numFmtId="0" fontId="10" fillId="8" borderId="3" xfId="0" applyFont="1" applyFill="1" applyBorder="1" applyAlignment="1" applyProtection="1">
      <alignment horizontal="right" vertical="center" wrapText="1"/>
      <protection locked="0"/>
    </xf>
    <xf numFmtId="0" fontId="27" fillId="10" borderId="51" xfId="0" applyFont="1" applyFill="1" applyBorder="1" applyAlignment="1" applyProtection="1">
      <alignment horizontal="center" vertical="center" wrapText="1"/>
      <protection locked="0"/>
    </xf>
    <xf numFmtId="0" fontId="27" fillId="10" borderId="31" xfId="0" applyFont="1" applyFill="1" applyBorder="1" applyAlignment="1" applyProtection="1">
      <alignment horizontal="center" vertical="center" wrapText="1"/>
      <protection locked="0"/>
    </xf>
    <xf numFmtId="0" fontId="27" fillId="10" borderId="27" xfId="0" applyFont="1" applyFill="1" applyBorder="1" applyAlignment="1" applyProtection="1">
      <alignment horizontal="center" vertical="center" wrapText="1"/>
      <protection locked="0"/>
    </xf>
    <xf numFmtId="0" fontId="27" fillId="10" borderId="49" xfId="0" applyFont="1" applyFill="1" applyBorder="1" applyAlignment="1" applyProtection="1">
      <alignment horizontal="center" vertical="center" wrapText="1"/>
      <protection locked="0"/>
    </xf>
    <xf numFmtId="0" fontId="27" fillId="3" borderId="9" xfId="0" applyFont="1" applyFill="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center" wrapText="1"/>
      <protection locked="0"/>
    </xf>
    <xf numFmtId="0" fontId="10" fillId="0" borderId="5" xfId="0" applyFont="1" applyBorder="1" applyAlignment="1" applyProtection="1">
      <alignment horizontal="right" vertical="center" wrapText="1"/>
      <protection locked="0"/>
    </xf>
    <xf numFmtId="0" fontId="10" fillId="0" borderId="3" xfId="0" applyFont="1" applyBorder="1" applyAlignment="1" applyProtection="1">
      <alignment horizontal="right" vertical="center" wrapText="1"/>
      <protection locked="0"/>
    </xf>
    <xf numFmtId="0" fontId="12" fillId="2" borderId="0" xfId="0" applyFont="1" applyFill="1" applyAlignment="1">
      <alignment horizontal="center" vertical="center" wrapText="1"/>
    </xf>
    <xf numFmtId="0" fontId="54" fillId="2" borderId="4" xfId="0" applyFont="1" applyFill="1" applyBorder="1" applyAlignment="1" applyProtection="1">
      <alignment horizontal="left" vertical="top" wrapText="1"/>
      <protection locked="0"/>
    </xf>
    <xf numFmtId="0" fontId="29" fillId="2" borderId="3" xfId="0" applyFont="1" applyFill="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4"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54" fillId="0" borderId="7" xfId="0" applyFont="1" applyBorder="1" applyAlignment="1" applyProtection="1">
      <alignment horizontal="center" vertical="top" wrapText="1"/>
      <protection locked="0"/>
    </xf>
    <xf numFmtId="0" fontId="54" fillId="0" borderId="8" xfId="0" applyFont="1" applyBorder="1" applyAlignment="1" applyProtection="1">
      <alignment horizontal="center" vertical="top" wrapText="1"/>
      <protection locked="0"/>
    </xf>
    <xf numFmtId="0" fontId="54" fillId="0" borderId="9" xfId="0" applyFont="1" applyBorder="1" applyAlignment="1" applyProtection="1">
      <alignment horizontal="center" vertical="top" wrapText="1"/>
      <protection locked="0"/>
    </xf>
    <xf numFmtId="0" fontId="54" fillId="0" borderId="10" xfId="0" applyFont="1" applyBorder="1" applyAlignment="1" applyProtection="1">
      <alignment horizontal="center" vertical="top" wrapText="1"/>
      <protection locked="0"/>
    </xf>
    <xf numFmtId="0" fontId="9" fillId="0" borderId="2" xfId="0" applyFont="1" applyBorder="1" applyAlignment="1" applyProtection="1">
      <alignment horizontal="center" vertical="center" wrapText="1"/>
      <protection locked="0"/>
    </xf>
    <xf numFmtId="0" fontId="9" fillId="0" borderId="24" xfId="0" applyFont="1" applyBorder="1" applyAlignment="1" applyProtection="1">
      <alignment horizontal="center" vertical="center" wrapText="1"/>
      <protection locked="0"/>
    </xf>
    <xf numFmtId="14" fontId="9" fillId="0" borderId="2" xfId="0" applyNumberFormat="1" applyFont="1" applyBorder="1" applyAlignment="1" applyProtection="1">
      <alignment horizontal="center" vertical="center" wrapText="1"/>
      <protection locked="0"/>
    </xf>
    <xf numFmtId="14" fontId="9" fillId="0" borderId="24" xfId="0" applyNumberFormat="1" applyFont="1" applyBorder="1" applyAlignment="1" applyProtection="1">
      <alignment horizontal="center" vertical="center" wrapText="1"/>
      <protection locked="0"/>
    </xf>
    <xf numFmtId="0" fontId="9" fillId="0" borderId="4" xfId="0" applyFont="1" applyBorder="1" applyAlignment="1" applyProtection="1">
      <alignment horizontal="center" vertical="top" wrapText="1"/>
      <protection locked="0"/>
    </xf>
    <xf numFmtId="0" fontId="9" fillId="0" borderId="3" xfId="0" applyFont="1" applyBorder="1" applyAlignment="1" applyProtection="1">
      <alignment horizontal="center" vertical="top" wrapText="1"/>
      <protection locked="0"/>
    </xf>
    <xf numFmtId="0" fontId="60" fillId="0" borderId="4" xfId="0" applyFont="1" applyBorder="1" applyAlignment="1" applyProtection="1">
      <alignment horizontal="center" vertical="top" wrapText="1"/>
      <protection locked="0"/>
    </xf>
    <xf numFmtId="0" fontId="60" fillId="0" borderId="3" xfId="0" applyFont="1" applyBorder="1" applyAlignment="1" applyProtection="1">
      <alignment horizontal="center" vertical="top" wrapText="1"/>
      <protection locked="0"/>
    </xf>
    <xf numFmtId="0" fontId="9" fillId="2" borderId="4"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54" fillId="0" borderId="4" xfId="0" applyFont="1" applyBorder="1" applyAlignment="1" applyProtection="1">
      <alignment horizontal="center" vertical="top" wrapText="1"/>
      <protection locked="0"/>
    </xf>
    <xf numFmtId="0" fontId="54" fillId="0" borderId="3" xfId="0" applyFont="1" applyBorder="1" applyAlignment="1" applyProtection="1">
      <alignment horizontal="center" vertical="top" wrapText="1"/>
      <protection locked="0"/>
    </xf>
    <xf numFmtId="0" fontId="9" fillId="17" borderId="1" xfId="0" applyFont="1" applyFill="1" applyBorder="1" applyAlignment="1">
      <alignment horizontal="center" vertical="center" wrapText="1"/>
    </xf>
    <xf numFmtId="14" fontId="23" fillId="17" borderId="1" xfId="0" applyNumberFormat="1" applyFont="1" applyFill="1" applyBorder="1" applyAlignment="1">
      <alignment horizontal="center" vertical="center" wrapText="1"/>
    </xf>
    <xf numFmtId="0" fontId="8" fillId="5" borderId="1" xfId="0" applyFont="1" applyFill="1" applyBorder="1" applyAlignment="1">
      <alignment horizontal="left" vertical="center" wrapText="1"/>
    </xf>
    <xf numFmtId="0" fontId="60" fillId="0" borderId="4" xfId="0" applyFont="1"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24" xfId="0" applyFont="1" applyBorder="1" applyAlignment="1">
      <alignment horizontal="center" vertical="center" wrapText="1"/>
    </xf>
    <xf numFmtId="170" fontId="7" fillId="5" borderId="4" xfId="0" applyNumberFormat="1" applyFont="1" applyFill="1" applyBorder="1" applyAlignment="1" applyProtection="1">
      <alignment horizontal="center"/>
      <protection locked="0"/>
    </xf>
    <xf numFmtId="170" fontId="7" fillId="5" borderId="5" xfId="0" applyNumberFormat="1" applyFont="1" applyFill="1" applyBorder="1" applyAlignment="1" applyProtection="1">
      <alignment horizontal="center"/>
      <protection locked="0"/>
    </xf>
    <xf numFmtId="170" fontId="7" fillId="5" borderId="3" xfId="0" applyNumberFormat="1" applyFont="1" applyFill="1" applyBorder="1" applyAlignment="1" applyProtection="1">
      <alignment horizontal="center"/>
      <protection locked="0"/>
    </xf>
    <xf numFmtId="170" fontId="6" fillId="0" borderId="4" xfId="0" applyNumberFormat="1" applyFont="1" applyBorder="1" applyAlignment="1" applyProtection="1">
      <alignment horizontal="center"/>
      <protection locked="0"/>
    </xf>
    <xf numFmtId="170" fontId="6" fillId="0" borderId="5" xfId="0" applyNumberFormat="1" applyFont="1" applyBorder="1" applyAlignment="1" applyProtection="1">
      <alignment horizontal="center"/>
      <protection locked="0"/>
    </xf>
    <xf numFmtId="170" fontId="6" fillId="0" borderId="3" xfId="0" applyNumberFormat="1" applyFont="1" applyBorder="1" applyAlignment="1" applyProtection="1">
      <alignment horizontal="center"/>
      <protection locked="0"/>
    </xf>
    <xf numFmtId="0" fontId="9" fillId="0" borderId="47" xfId="0" applyFont="1" applyBorder="1" applyAlignment="1" applyProtection="1">
      <alignment horizontal="center" vertical="center" wrapText="1"/>
      <protection locked="0"/>
    </xf>
    <xf numFmtId="0" fontId="9" fillId="0" borderId="52" xfId="0" applyFont="1" applyBorder="1" applyAlignment="1" applyProtection="1">
      <alignment horizontal="center" vertical="center" wrapText="1"/>
      <protection locked="0"/>
    </xf>
    <xf numFmtId="0" fontId="53" fillId="2" borderId="4" xfId="0" applyFont="1" applyFill="1" applyBorder="1" applyAlignment="1" applyProtection="1">
      <alignment horizontal="left" vertical="top" wrapText="1"/>
      <protection locked="0"/>
    </xf>
    <xf numFmtId="0" fontId="27" fillId="10" borderId="29" xfId="0" applyFont="1" applyFill="1" applyBorder="1" applyAlignment="1" applyProtection="1">
      <alignment horizontal="center" vertical="center" wrapText="1"/>
      <protection locked="0"/>
    </xf>
    <xf numFmtId="0" fontId="27" fillId="10" borderId="28" xfId="0" applyFont="1" applyFill="1" applyBorder="1" applyAlignment="1" applyProtection="1">
      <alignment horizontal="center" vertical="center" wrapText="1"/>
      <protection locked="0"/>
    </xf>
    <xf numFmtId="0" fontId="53" fillId="0" borderId="3" xfId="0" applyFont="1" applyBorder="1" applyAlignment="1" applyProtection="1">
      <alignment horizontal="center" vertical="top" wrapText="1"/>
      <protection locked="0"/>
    </xf>
    <xf numFmtId="170" fontId="38" fillId="10" borderId="4" xfId="0" applyNumberFormat="1" applyFont="1" applyFill="1" applyBorder="1" applyAlignment="1" applyProtection="1">
      <alignment horizontal="center"/>
      <protection locked="0"/>
    </xf>
    <xf numFmtId="170" fontId="38" fillId="10" borderId="5" xfId="0" applyNumberFormat="1" applyFont="1" applyFill="1" applyBorder="1" applyAlignment="1" applyProtection="1">
      <alignment horizontal="center"/>
      <protection locked="0"/>
    </xf>
    <xf numFmtId="170" fontId="38" fillId="10" borderId="3" xfId="0" applyNumberFormat="1" applyFont="1" applyFill="1" applyBorder="1" applyAlignment="1" applyProtection="1">
      <alignment horizontal="center"/>
      <protection locked="0"/>
    </xf>
    <xf numFmtId="0" fontId="32" fillId="6" borderId="4" xfId="0" applyFont="1" applyFill="1" applyBorder="1" applyAlignment="1" applyProtection="1">
      <alignment horizontal="right" vertical="center" wrapText="1"/>
      <protection locked="0"/>
    </xf>
    <xf numFmtId="0" fontId="32" fillId="6" borderId="5" xfId="0" applyFont="1" applyFill="1" applyBorder="1" applyAlignment="1" applyProtection="1">
      <alignment horizontal="right" vertical="center" wrapText="1"/>
      <protection locked="0"/>
    </xf>
    <xf numFmtId="0" fontId="32" fillId="6" borderId="3" xfId="0" applyFont="1" applyFill="1" applyBorder="1" applyAlignment="1" applyProtection="1">
      <alignment horizontal="right" vertical="center" wrapText="1"/>
      <protection locked="0"/>
    </xf>
    <xf numFmtId="0" fontId="39" fillId="10" borderId="4" xfId="0" applyFont="1" applyFill="1" applyBorder="1" applyAlignment="1" applyProtection="1">
      <alignment horizontal="right" vertical="center" wrapText="1"/>
      <protection locked="0"/>
    </xf>
    <xf numFmtId="0" fontId="39" fillId="10" borderId="5" xfId="0" applyFont="1" applyFill="1" applyBorder="1" applyAlignment="1" applyProtection="1">
      <alignment horizontal="right" vertical="center" wrapText="1"/>
      <protection locked="0"/>
    </xf>
    <xf numFmtId="0" fontId="39" fillId="10" borderId="3" xfId="0" applyFont="1" applyFill="1" applyBorder="1" applyAlignment="1" applyProtection="1">
      <alignment horizontal="right" vertical="center" wrapText="1"/>
      <protection locked="0"/>
    </xf>
    <xf numFmtId="170" fontId="7" fillId="6" borderId="4" xfId="0" applyNumberFormat="1" applyFont="1" applyFill="1" applyBorder="1" applyAlignment="1" applyProtection="1">
      <alignment horizontal="center"/>
      <protection locked="0"/>
    </xf>
    <xf numFmtId="170" fontId="7" fillId="6" borderId="5" xfId="0" applyNumberFormat="1" applyFont="1" applyFill="1" applyBorder="1" applyAlignment="1" applyProtection="1">
      <alignment horizontal="center"/>
      <protection locked="0"/>
    </xf>
    <xf numFmtId="170" fontId="7" fillId="6" borderId="3" xfId="0" applyNumberFormat="1" applyFont="1" applyFill="1" applyBorder="1" applyAlignment="1" applyProtection="1">
      <alignment horizontal="center"/>
      <protection locked="0"/>
    </xf>
    <xf numFmtId="0" fontId="33" fillId="13" borderId="16" xfId="0" applyFont="1" applyFill="1" applyBorder="1" applyAlignment="1">
      <alignment horizontal="center" vertical="center"/>
    </xf>
    <xf numFmtId="0" fontId="33" fillId="13" borderId="20" xfId="0" applyFont="1" applyFill="1" applyBorder="1" applyAlignment="1">
      <alignment horizontal="center" vertical="center"/>
    </xf>
    <xf numFmtId="0" fontId="33" fillId="13" borderId="17" xfId="0" applyFont="1" applyFill="1" applyBorder="1" applyAlignment="1">
      <alignment horizontal="center" vertical="center"/>
    </xf>
    <xf numFmtId="0" fontId="21" fillId="14" borderId="30" xfId="0" applyFont="1" applyFill="1" applyBorder="1" applyAlignment="1">
      <alignment horizontal="center" vertical="center" textRotation="90" wrapText="1"/>
    </xf>
    <xf numFmtId="0" fontId="21" fillId="14" borderId="23" xfId="0" applyFont="1" applyFill="1" applyBorder="1" applyAlignment="1">
      <alignment horizontal="center" vertical="center" textRotation="90" wrapText="1"/>
    </xf>
    <xf numFmtId="0" fontId="21" fillId="14" borderId="24" xfId="0" applyFont="1" applyFill="1" applyBorder="1" applyAlignment="1">
      <alignment horizontal="center" vertical="center" textRotation="90" wrapText="1"/>
    </xf>
    <xf numFmtId="0" fontId="21" fillId="15" borderId="2" xfId="0" applyFont="1" applyFill="1" applyBorder="1" applyAlignment="1">
      <alignment horizontal="center" vertical="center" textRotation="90" wrapText="1"/>
    </xf>
    <xf numFmtId="0" fontId="21" fillId="15" borderId="23" xfId="0" applyFont="1" applyFill="1" applyBorder="1" applyAlignment="1">
      <alignment horizontal="center" vertical="center" textRotation="90" wrapText="1"/>
    </xf>
    <xf numFmtId="0" fontId="21" fillId="15" borderId="31" xfId="0" applyFont="1" applyFill="1" applyBorder="1" applyAlignment="1">
      <alignment horizontal="center" vertical="center" textRotation="90" wrapText="1"/>
    </xf>
    <xf numFmtId="0" fontId="35" fillId="2" borderId="4" xfId="0" applyFont="1" applyFill="1" applyBorder="1" applyAlignment="1">
      <alignment horizontal="center" vertical="center" wrapText="1"/>
    </xf>
    <xf numFmtId="0" fontId="35" fillId="2" borderId="44" xfId="0" applyFont="1" applyFill="1" applyBorder="1" applyAlignment="1">
      <alignment horizontal="center" vertical="center" wrapText="1"/>
    </xf>
    <xf numFmtId="0" fontId="48" fillId="0" borderId="50" xfId="4" applyFont="1" applyBorder="1" applyAlignment="1">
      <alignment horizontal="left" vertical="center"/>
    </xf>
    <xf numFmtId="0" fontId="49" fillId="0" borderId="50" xfId="18" applyFont="1" applyBorder="1" applyAlignment="1">
      <alignment horizontal="center" vertical="center" wrapText="1"/>
    </xf>
    <xf numFmtId="0" fontId="30" fillId="12" borderId="50" xfId="18" applyFont="1" applyFill="1" applyBorder="1" applyAlignment="1">
      <alignment horizontal="left" vertical="center" wrapText="1"/>
    </xf>
    <xf numFmtId="0" fontId="43" fillId="0" borderId="50" xfId="4" applyFont="1" applyBorder="1" applyAlignment="1">
      <alignment horizontal="center" vertical="top" wrapText="1"/>
    </xf>
    <xf numFmtId="0" fontId="51" fillId="0" borderId="50" xfId="4" applyFont="1" applyBorder="1" applyAlignment="1">
      <alignment horizontal="justify" vertical="center" wrapText="1"/>
    </xf>
    <xf numFmtId="0" fontId="49" fillId="0" borderId="50" xfId="4" applyFont="1" applyBorder="1" applyAlignment="1">
      <alignment horizontal="right" vertical="center" wrapText="1"/>
    </xf>
    <xf numFmtId="0" fontId="46" fillId="0" borderId="50" xfId="4" applyFont="1" applyBorder="1" applyAlignment="1">
      <alignment horizontal="left" vertical="center"/>
    </xf>
    <xf numFmtId="0" fontId="44" fillId="0" borderId="50" xfId="4" applyFont="1" applyBorder="1" applyAlignment="1">
      <alignment horizontal="left" vertical="center" wrapText="1"/>
    </xf>
    <xf numFmtId="0" fontId="15" fillId="4" borderId="15" xfId="0" applyFont="1" applyFill="1" applyBorder="1" applyAlignment="1">
      <alignment horizontal="center" vertical="center"/>
    </xf>
    <xf numFmtId="0" fontId="15" fillId="4" borderId="0" xfId="0" applyFont="1" applyFill="1" applyAlignment="1">
      <alignment horizontal="center" vertical="center"/>
    </xf>
  </cellXfs>
  <cellStyles count="20">
    <cellStyle name="Euro" xfId="1" xr:uid="{00000000-0005-0000-0000-000000000000}"/>
    <cellStyle name="Hipervínculo 2" xfId="5" xr:uid="{D4DF5C46-B21D-417E-90D2-B1D92D8DB7DB}"/>
    <cellStyle name="Millares" xfId="2" builtinId="3"/>
    <cellStyle name="Millares 2 2" xfId="10" xr:uid="{71C381F4-DEB0-419A-BCDC-753F04CC1289}"/>
    <cellStyle name="Moneda" xfId="3" builtinId="4"/>
    <cellStyle name="Moneda [0] 2" xfId="12" xr:uid="{423933DC-632D-4AFA-94F0-9A6AD3FC8807}"/>
    <cellStyle name="Moneda [0] 2 2" xfId="16" xr:uid="{33979FC9-9840-45BC-8625-AE107592EF0E}"/>
    <cellStyle name="Moneda 2 2" xfId="9" xr:uid="{8B442C4A-255C-4C7E-8934-FE9BD777739D}"/>
    <cellStyle name="Normal" xfId="0" builtinId="0"/>
    <cellStyle name="Normal 2" xfId="4" xr:uid="{3B15C147-3ABA-49B9-9AA7-4EE73E30E24B}"/>
    <cellStyle name="Normal 2 2" xfId="6" xr:uid="{62EDDCE8-0719-4002-A995-5B6A053E348C}"/>
    <cellStyle name="Normal 2 2 2" xfId="14" xr:uid="{6974519F-90DF-43A8-815C-94FBBD4BA563}"/>
    <cellStyle name="Normal 2 2 3" xfId="18" xr:uid="{4A06E9E2-4C1E-43C3-A9AF-2B7CC3AF61B5}"/>
    <cellStyle name="Normal 3" xfId="13" xr:uid="{10F746D2-2A12-4E29-B68C-97D4EFD3F038}"/>
    <cellStyle name="Normal 4" xfId="11" xr:uid="{33C05338-820E-44DD-9473-28BF88EC4395}"/>
    <cellStyle name="Normal 5" xfId="17" xr:uid="{43EC25F5-1D98-4F5A-8880-71E487E222C1}"/>
    <cellStyle name="Porcentaje 2" xfId="7" xr:uid="{B74A6D8B-13B3-48AD-8EC1-5B16277A6174}"/>
    <cellStyle name="Porcentaje 2 3" xfId="8" xr:uid="{593DDEA2-292A-489E-9C3A-C30AD35AAC26}"/>
    <cellStyle name="Porcentaje 3" xfId="15" xr:uid="{34DA8CBE-B18F-438E-A488-A9ED0B6DB908}"/>
    <cellStyle name="Porcentaje 4" xfId="19" xr:uid="{33EB452D-518F-4E3D-A408-0085E7928EC2}"/>
  </cellStyles>
  <dxfs count="22">
    <dxf>
      <font>
        <b val="0"/>
        <i val="0"/>
        <strike val="0"/>
        <condense val="0"/>
        <extend val="0"/>
        <outline val="0"/>
        <shadow val="0"/>
        <u val="none"/>
        <vertAlign val="baseline"/>
        <sz val="9"/>
        <color auto="1"/>
        <name val="Arial Narrow"/>
        <family val="2"/>
        <scheme val="none"/>
      </font>
      <numFmt numFmtId="171" formatCode="_-&quot;$&quot;\ * #,##0_-;\-&quot;$&quot;\ * #,##0_-;_-&quot;$&quot;\ * &quot;-&quot;??_-;_-@_-"/>
      <fill>
        <patternFill patternType="solid">
          <fgColor indexed="64"/>
          <bgColor theme="3" tint="0.89999084444715716"/>
        </patternFill>
      </fill>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ont>
        <b val="0"/>
        <i val="0"/>
        <strike val="0"/>
        <condense val="0"/>
        <extend val="0"/>
        <outline val="0"/>
        <shadow val="0"/>
        <u val="none"/>
        <vertAlign val="baseline"/>
        <sz val="9"/>
        <color auto="1"/>
        <name val="Arial Narrow"/>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i val="0"/>
        <strike val="0"/>
        <condense val="0"/>
        <extend val="0"/>
        <outline val="0"/>
        <shadow val="0"/>
        <u val="none"/>
        <vertAlign val="baseline"/>
        <sz val="10"/>
        <color auto="1"/>
        <name val="Arial"/>
        <family val="2"/>
        <scheme val="none"/>
      </font>
      <fill>
        <patternFill patternType="solid">
          <fgColor indexed="64"/>
          <bgColor theme="8"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border outline="0">
        <bottom style="thin">
          <color auto="1"/>
        </bottom>
      </border>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fill>
        <patternFill patternType="solid">
          <fgColor indexed="64"/>
          <bgColor theme="8" tint="0.79998168889431442"/>
        </patternFill>
      </fill>
      <alignment horizontal="center" vertical="bottom" textRotation="0" wrapText="0" indent="0" justifyLastLine="0" shrinkToFit="0" readingOrder="0"/>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Arial"/>
        <family val="2"/>
        <scheme val="none"/>
      </font>
      <fill>
        <patternFill patternType="solid">
          <fgColor indexed="64"/>
          <bgColor theme="8" tint="0.79998168889431442"/>
        </patternFill>
      </fill>
      <alignment horizontal="center" vertical="bottom" textRotation="0" wrapText="0" indent="0" justifyLastLine="0" shrinkToFit="0" readingOrder="0"/>
    </dxf>
    <dxf>
      <border outline="0">
        <bottom style="thin">
          <color auto="1"/>
        </bottom>
      </border>
    </dxf>
    <dxf>
      <border outline="0">
        <top style="thin">
          <color auto="1"/>
        </top>
      </border>
    </dxf>
    <dxf>
      <font>
        <b/>
        <i val="0"/>
        <strike val="0"/>
        <condense val="0"/>
        <extend val="0"/>
        <outline val="0"/>
        <shadow val="0"/>
        <u val="none"/>
        <vertAlign val="baseline"/>
        <sz val="10"/>
        <color auto="1"/>
        <name val="Arial"/>
        <family val="2"/>
        <scheme val="none"/>
      </font>
      <fill>
        <patternFill patternType="solid">
          <fgColor indexed="64"/>
          <bgColor theme="8"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border outline="0">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8" tint="0.79998168889431442"/>
        </patternFill>
      </fill>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108858</xdr:rowOff>
    </xdr:from>
    <xdr:to>
      <xdr:col>3</xdr:col>
      <xdr:colOff>829793</xdr:colOff>
      <xdr:row>3</xdr:row>
      <xdr:rowOff>39124</xdr:rowOff>
    </xdr:to>
    <xdr:pic>
      <xdr:nvPicPr>
        <xdr:cNvPr id="2" name="Imagen 1" descr="Minjusticia">
          <a:extLst>
            <a:ext uri="{FF2B5EF4-FFF2-40B4-BE49-F238E27FC236}">
              <a16:creationId xmlns:a16="http://schemas.microsoft.com/office/drawing/2014/main" id="{1CC29A50-C2EE-4A6A-89DF-1A5A8A72D4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571" y="108858"/>
          <a:ext cx="829793" cy="773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1846731</xdr:colOff>
      <xdr:row>1</xdr:row>
      <xdr:rowOff>98612</xdr:rowOff>
    </xdr:from>
    <xdr:to>
      <xdr:col>2</xdr:col>
      <xdr:colOff>2590760</xdr:colOff>
      <xdr:row>3</xdr:row>
      <xdr:rowOff>364221</xdr:rowOff>
    </xdr:to>
    <xdr:pic>
      <xdr:nvPicPr>
        <xdr:cNvPr id="2" name="Imagen 1" descr="Minjusticia">
          <a:extLst>
            <a:ext uri="{FF2B5EF4-FFF2-40B4-BE49-F238E27FC236}">
              <a16:creationId xmlns:a16="http://schemas.microsoft.com/office/drawing/2014/main" id="{E370BB53-A9F1-422A-A39C-B8C5F78876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1591" y="266252"/>
          <a:ext cx="744029" cy="62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F874FF8-A25B-4457-BD52-66C8E205102A}" name="Tabla1" displayName="Tabla1" ref="E1:E9" totalsRowShown="0" headerRowDxfId="21" dataDxfId="20" headerRowBorderDxfId="18" tableBorderDxfId="19">
  <autoFilter ref="E1:E9" xr:uid="{1F874FF8-A25B-4457-BD52-66C8E205102A}"/>
  <tableColumns count="1">
    <tableColumn id="1" xr3:uid="{D8744C0C-9A69-4BF9-BE36-DD1CB44ED9FD}" name="ACCIÓN DE COMUNICACIÓN" dataDxfId="1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2C57AA-08BF-47D7-B29E-CBA297C04E1A}" name="Tabla2" displayName="Tabla2" ref="F1:F12" totalsRowShown="0" headerRowDxfId="16" headerRowBorderDxfId="14" tableBorderDxfId="15">
  <autoFilter ref="F1:F12" xr:uid="{852C57AA-08BF-47D7-B29E-CBA297C04E1A}"/>
  <tableColumns count="1">
    <tableColumn id="1" xr3:uid="{613C2049-63D1-4A0B-A89D-BBC7AC74D5B6}" name="ACTIVIDAD_LOGÍSTICA"/>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DA01939-537B-4E29-8415-54DFE993D3A1}" name="Tabla3" displayName="Tabla3" ref="H1:H5" totalsRowShown="0" headerRowDxfId="13" headerRowBorderDxfId="11" tableBorderDxfId="12" totalsRowBorderDxfId="10">
  <autoFilter ref="H1:H5" xr:uid="{9DA01939-537B-4E29-8415-54DFE993D3A1}"/>
  <tableColumns count="1">
    <tableColumn id="2" xr3:uid="{CFDD183F-9C6B-495D-AD18-F4A48917AB1D}" name="CLASE"/>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0C49862-5190-45FB-A66B-5F4199066B92}" name="Tabla4" displayName="Tabla4" ref="I1:K2" totalsRowShown="0" headerRowDxfId="9" dataDxfId="8" headerRowBorderDxfId="7">
  <autoFilter ref="I1:K2" xr:uid="{70C49862-5190-45FB-A66B-5F4199066B92}"/>
  <tableColumns count="3">
    <tableColumn id="1" xr3:uid="{DD2E5A2B-FF14-45BB-9601-F69B4693C58E}" name="NP" dataDxfId="6"/>
    <tableColumn id="2" xr3:uid="{EDF8F19C-FF3C-4884-A8DE-070B7BD905C9}" name="AC" dataDxfId="5"/>
    <tableColumn id="3" xr3:uid="{F7026E1E-CBA9-4D00-8E31-9319D6DD62E1}" name="CC" dataDxfId="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4ABA399-AD8E-4F5C-854B-97C11AF2E70E}" name="TARIFARIO1" displayName="TARIFARIO1" ref="L1:M214" totalsRowShown="0" headerRowDxfId="3" headerRowBorderDxfId="2">
  <autoFilter ref="L1:M214" xr:uid="{34ABA399-AD8E-4F5C-854B-97C11AF2E70E}"/>
  <tableColumns count="2">
    <tableColumn id="1" xr3:uid="{336DFFEF-B169-4BBC-85F2-C50A5CB43A71}" name="T" dataDxfId="1" dataCellStyle="Normal 2"/>
    <tableColumn id="2" xr3:uid="{7D88AF30-B151-4233-A694-9F32311330C2}" name="VALOR"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A1:O197"/>
  <sheetViews>
    <sheetView tabSelected="1" defaultGridColor="0" view="pageBreakPreview" topLeftCell="A10" colorId="57" zoomScale="130" zoomScaleNormal="70" zoomScaleSheetLayoutView="130" zoomScalePageLayoutView="70" workbookViewId="0">
      <selection activeCell="A13" sqref="A13:C13"/>
    </sheetView>
  </sheetViews>
  <sheetFormatPr defaultColWidth="10.85546875" defaultRowHeight="12.95"/>
  <cols>
    <col min="1" max="1" width="5.7109375" style="1" customWidth="1"/>
    <col min="2" max="3" width="29.28515625" style="1" customWidth="1"/>
    <col min="4" max="4" width="33.42578125" style="3" customWidth="1"/>
    <col min="5" max="5" width="26.42578125" style="4" customWidth="1"/>
    <col min="6" max="6" width="30.85546875" style="5" customWidth="1"/>
    <col min="7" max="7" width="27" style="1" customWidth="1"/>
    <col min="8" max="8" width="10.28515625" style="5" customWidth="1"/>
    <col min="9" max="9" width="8.7109375" style="1" customWidth="1"/>
    <col min="10" max="10" width="17.42578125" style="1" customWidth="1"/>
    <col min="11" max="11" width="18.42578125" style="1" customWidth="1"/>
    <col min="12" max="12" width="23.7109375" style="2" customWidth="1"/>
    <col min="13" max="13" width="28.7109375" style="2" customWidth="1"/>
    <col min="14" max="14" width="18.42578125" style="6" customWidth="1"/>
    <col min="15" max="15" width="26.42578125" style="6" customWidth="1"/>
    <col min="16" max="16384" width="10.85546875" style="7"/>
  </cols>
  <sheetData>
    <row r="1" spans="1:15">
      <c r="A1" s="165"/>
      <c r="B1" s="166"/>
      <c r="C1" s="166"/>
      <c r="D1" s="167"/>
      <c r="E1" s="174" t="s">
        <v>0</v>
      </c>
      <c r="F1" s="174"/>
      <c r="G1" s="174"/>
      <c r="H1" s="174"/>
      <c r="I1" s="174"/>
      <c r="J1" s="174"/>
      <c r="K1" s="174"/>
      <c r="L1" s="174"/>
      <c r="M1" s="174"/>
      <c r="N1" s="151" t="s">
        <v>1</v>
      </c>
      <c r="O1" s="152"/>
    </row>
    <row r="2" spans="1:15" ht="23.25" customHeight="1">
      <c r="A2" s="168"/>
      <c r="B2" s="169"/>
      <c r="C2" s="169"/>
      <c r="D2" s="170"/>
      <c r="E2" s="174"/>
      <c r="F2" s="174"/>
      <c r="G2" s="174"/>
      <c r="H2" s="174"/>
      <c r="I2" s="174"/>
      <c r="J2" s="174"/>
      <c r="K2" s="174"/>
      <c r="L2" s="174"/>
      <c r="M2" s="174"/>
      <c r="N2" s="151" t="s">
        <v>2</v>
      </c>
      <c r="O2" s="152"/>
    </row>
    <row r="3" spans="1:15" ht="30" customHeight="1">
      <c r="A3" s="168"/>
      <c r="B3" s="169"/>
      <c r="C3" s="169"/>
      <c r="D3" s="170"/>
      <c r="E3" s="157" t="s">
        <v>3</v>
      </c>
      <c r="F3" s="158"/>
      <c r="G3" s="158"/>
      <c r="H3" s="158"/>
      <c r="I3" s="158"/>
      <c r="J3" s="158"/>
      <c r="K3" s="158"/>
      <c r="L3" s="158"/>
      <c r="M3" s="159"/>
      <c r="N3" s="153" t="s">
        <v>4</v>
      </c>
      <c r="O3" s="154"/>
    </row>
    <row r="4" spans="1:15" s="1" customFormat="1" ht="4.5" customHeight="1">
      <c r="A4" s="171"/>
      <c r="B4" s="172"/>
      <c r="C4" s="172"/>
      <c r="D4" s="173"/>
      <c r="E4" s="160"/>
      <c r="F4" s="161"/>
      <c r="G4" s="161"/>
      <c r="H4" s="161"/>
      <c r="I4" s="161"/>
      <c r="J4" s="161"/>
      <c r="K4" s="161"/>
      <c r="L4" s="161"/>
      <c r="M4" s="162"/>
      <c r="N4" s="155"/>
      <c r="O4" s="156"/>
    </row>
    <row r="5" spans="1:15" s="1" customFormat="1">
      <c r="A5" s="23"/>
      <c r="B5" s="23"/>
      <c r="C5" s="23"/>
      <c r="D5" s="24"/>
      <c r="E5" s="25"/>
      <c r="F5" s="26"/>
      <c r="G5" s="23"/>
      <c r="H5" s="26"/>
      <c r="I5" s="23"/>
      <c r="J5" s="23"/>
      <c r="K5" s="23"/>
      <c r="L5" s="27"/>
      <c r="M5" s="28"/>
      <c r="N5" s="28"/>
      <c r="O5" s="29"/>
    </row>
    <row r="6" spans="1:15" s="1" customFormat="1">
      <c r="A6" s="23"/>
      <c r="B6" s="23"/>
      <c r="C6" s="23"/>
      <c r="D6" s="24"/>
      <c r="E6" s="25"/>
      <c r="F6" s="26"/>
      <c r="G6" s="23"/>
      <c r="H6" s="26"/>
      <c r="I6" s="23"/>
      <c r="J6" s="23"/>
      <c r="K6" s="23"/>
      <c r="L6" s="27"/>
      <c r="M6" s="28"/>
      <c r="N6" s="28"/>
      <c r="O6" s="29"/>
    </row>
    <row r="7" spans="1:15" s="1" customFormat="1" ht="17.100000000000001" customHeight="1">
      <c r="A7" s="175" t="s">
        <v>5</v>
      </c>
      <c r="B7" s="175"/>
      <c r="C7" s="175"/>
      <c r="D7" s="164" t="s">
        <v>6</v>
      </c>
      <c r="E7" s="164"/>
      <c r="F7" s="164"/>
      <c r="G7" s="164"/>
      <c r="H7" s="26"/>
      <c r="I7" s="23"/>
      <c r="J7" s="23"/>
      <c r="K7" s="23"/>
      <c r="L7" s="27"/>
      <c r="M7" s="28"/>
      <c r="N7" s="28"/>
      <c r="O7" s="29"/>
    </row>
    <row r="8" spans="1:15" s="1" customFormat="1" ht="17.100000000000001" customHeight="1">
      <c r="A8" s="175" t="s">
        <v>7</v>
      </c>
      <c r="B8" s="175"/>
      <c r="C8" s="175"/>
      <c r="D8" s="163" t="s">
        <v>8</v>
      </c>
      <c r="E8" s="163"/>
      <c r="F8" s="163"/>
      <c r="G8" s="163"/>
      <c r="H8" s="26"/>
      <c r="I8" s="23"/>
      <c r="J8" s="23"/>
      <c r="K8" s="23"/>
      <c r="L8" s="27"/>
      <c r="M8" s="28"/>
      <c r="N8" s="28"/>
      <c r="O8" s="29"/>
    </row>
    <row r="9" spans="1:15" s="1" customFormat="1" ht="17.100000000000001" customHeight="1">
      <c r="A9" s="175" t="s">
        <v>9</v>
      </c>
      <c r="B9" s="175"/>
      <c r="C9" s="175"/>
      <c r="D9" s="164" t="s">
        <v>10</v>
      </c>
      <c r="E9" s="164"/>
      <c r="F9" s="164"/>
      <c r="G9" s="164"/>
      <c r="H9" s="26"/>
      <c r="I9" s="23"/>
      <c r="J9" s="23"/>
      <c r="K9" s="23"/>
      <c r="L9" s="27"/>
      <c r="M9" s="28"/>
      <c r="N9" s="28"/>
      <c r="O9" s="29"/>
    </row>
    <row r="10" spans="1:15" s="1" customFormat="1" ht="40.5" customHeight="1">
      <c r="A10" s="175" t="s">
        <v>11</v>
      </c>
      <c r="B10" s="175"/>
      <c r="C10" s="175"/>
      <c r="D10" s="212" t="s">
        <v>12</v>
      </c>
      <c r="E10" s="212"/>
      <c r="F10" s="212"/>
      <c r="G10" s="212"/>
      <c r="H10" s="26"/>
      <c r="I10" s="23"/>
      <c r="J10" s="17"/>
      <c r="K10" s="27"/>
      <c r="L10" s="28"/>
      <c r="M10" s="23"/>
      <c r="N10" s="28"/>
      <c r="O10" s="29"/>
    </row>
    <row r="11" spans="1:15" s="1" customFormat="1" ht="15.6" customHeight="1">
      <c r="A11" s="175" t="s">
        <v>13</v>
      </c>
      <c r="B11" s="175"/>
      <c r="C11" s="175"/>
      <c r="D11" s="164" t="s">
        <v>14</v>
      </c>
      <c r="E11" s="164"/>
      <c r="F11" s="164"/>
      <c r="G11" s="164"/>
      <c r="H11" s="26"/>
      <c r="I11" s="23"/>
      <c r="J11" s="17"/>
      <c r="K11" s="27"/>
      <c r="L11" s="28"/>
      <c r="M11" s="23"/>
      <c r="N11" s="28"/>
      <c r="O11" s="29"/>
    </row>
    <row r="12" spans="1:15" s="1" customFormat="1" ht="18.75" customHeight="1">
      <c r="A12" s="175" t="s">
        <v>15</v>
      </c>
      <c r="B12" s="175"/>
      <c r="C12" s="175"/>
      <c r="D12" s="213">
        <v>46142</v>
      </c>
      <c r="E12" s="213"/>
      <c r="F12" s="213"/>
      <c r="G12" s="213"/>
      <c r="H12" s="26"/>
      <c r="I12" s="23"/>
      <c r="J12" s="17"/>
      <c r="K12" s="27"/>
      <c r="L12" s="28"/>
      <c r="M12" s="23"/>
      <c r="N12" s="28"/>
      <c r="O12" s="29"/>
    </row>
    <row r="13" spans="1:15" s="1" customFormat="1" ht="111" customHeight="1">
      <c r="A13" s="175" t="s">
        <v>16</v>
      </c>
      <c r="B13" s="175"/>
      <c r="C13" s="175"/>
      <c r="D13" s="212" t="s">
        <v>17</v>
      </c>
      <c r="E13" s="212"/>
      <c r="F13" s="212"/>
      <c r="G13" s="212"/>
      <c r="H13" s="26"/>
      <c r="I13" s="23"/>
      <c r="J13" s="17"/>
      <c r="K13" s="27"/>
      <c r="L13" s="28"/>
      <c r="M13" s="23"/>
      <c r="N13" s="28"/>
      <c r="O13" s="29"/>
    </row>
    <row r="14" spans="1:15" s="1" customFormat="1" ht="20.45" customHeight="1">
      <c r="A14" s="214" t="s">
        <v>18</v>
      </c>
      <c r="B14" s="214"/>
      <c r="C14" s="214"/>
      <c r="D14" s="164" t="s">
        <v>19</v>
      </c>
      <c r="E14" s="164"/>
      <c r="F14" s="164"/>
      <c r="G14" s="164"/>
      <c r="H14" s="26"/>
      <c r="I14" s="23"/>
      <c r="J14" s="17"/>
      <c r="K14" s="27"/>
      <c r="L14" s="28"/>
      <c r="M14" s="23"/>
      <c r="N14" s="28"/>
      <c r="O14" s="29"/>
    </row>
    <row r="15" spans="1:15" s="1" customFormat="1" ht="19.350000000000001" customHeight="1">
      <c r="A15" s="214" t="s">
        <v>20</v>
      </c>
      <c r="B15" s="214"/>
      <c r="C15" s="214"/>
      <c r="D15" s="164" t="s">
        <v>21</v>
      </c>
      <c r="E15" s="164"/>
      <c r="F15" s="164"/>
      <c r="G15" s="164"/>
      <c r="H15" s="26"/>
      <c r="I15" s="23"/>
      <c r="J15" s="17"/>
      <c r="K15" s="27"/>
      <c r="L15" s="28"/>
      <c r="M15" s="23"/>
      <c r="N15" s="28"/>
      <c r="O15" s="29"/>
    </row>
    <row r="16" spans="1:15" s="1" customFormat="1" ht="22.35" customHeight="1">
      <c r="A16" s="214" t="s">
        <v>22</v>
      </c>
      <c r="B16" s="214"/>
      <c r="C16" s="214"/>
      <c r="D16" s="212" t="s">
        <v>23</v>
      </c>
      <c r="E16" s="212"/>
      <c r="F16" s="212"/>
      <c r="G16" s="212"/>
      <c r="H16" s="26"/>
      <c r="I16" s="23"/>
      <c r="J16" s="17"/>
      <c r="K16" s="27"/>
      <c r="L16" s="28"/>
      <c r="M16" s="23"/>
      <c r="N16" s="28"/>
      <c r="O16" s="29"/>
    </row>
    <row r="17" spans="1:15" s="1" customFormat="1" ht="34.35" customHeight="1">
      <c r="A17" s="214" t="s">
        <v>24</v>
      </c>
      <c r="B17" s="214"/>
      <c r="C17" s="214"/>
      <c r="D17" s="212" t="s">
        <v>25</v>
      </c>
      <c r="E17" s="212"/>
      <c r="F17" s="212"/>
      <c r="G17" s="212"/>
      <c r="H17" s="26"/>
      <c r="I17" s="23"/>
      <c r="J17" s="17"/>
      <c r="K17" s="27"/>
      <c r="L17" s="28"/>
      <c r="M17" s="23"/>
      <c r="N17" s="28"/>
      <c r="O17" s="29"/>
    </row>
    <row r="18" spans="1:15" s="1" customFormat="1" ht="39.6" customHeight="1">
      <c r="A18" s="214" t="s">
        <v>26</v>
      </c>
      <c r="B18" s="214"/>
      <c r="C18" s="214"/>
      <c r="D18" s="164"/>
      <c r="E18" s="164"/>
      <c r="F18" s="164"/>
      <c r="G18" s="164"/>
      <c r="H18" s="26"/>
      <c r="I18" s="23"/>
      <c r="J18" s="16"/>
      <c r="K18" s="27"/>
      <c r="L18" s="28"/>
      <c r="M18" s="23"/>
      <c r="N18" s="28"/>
      <c r="O18" s="29"/>
    </row>
    <row r="19" spans="1:15" s="1" customFormat="1" ht="14.1" thickBot="1">
      <c r="A19" s="140"/>
      <c r="B19" s="140"/>
      <c r="C19" s="140"/>
      <c r="D19" s="141"/>
      <c r="E19" s="142"/>
      <c r="F19" s="143"/>
      <c r="G19" s="140"/>
      <c r="H19" s="26"/>
      <c r="I19" s="23"/>
      <c r="J19" s="23"/>
      <c r="K19" s="23"/>
      <c r="L19" s="27"/>
      <c r="M19" s="28"/>
      <c r="N19" s="28"/>
      <c r="O19" s="29"/>
    </row>
    <row r="20" spans="1:15" s="30" customFormat="1" ht="18" customHeight="1" thickBot="1">
      <c r="A20" s="180" t="s">
        <v>27</v>
      </c>
      <c r="B20" s="181"/>
      <c r="C20" s="181"/>
      <c r="D20" s="181"/>
      <c r="E20" s="181"/>
      <c r="F20" s="181"/>
      <c r="G20" s="181"/>
      <c r="H20" s="182"/>
      <c r="I20" s="182"/>
      <c r="J20" s="182"/>
      <c r="K20" s="183"/>
      <c r="L20" s="227" t="s">
        <v>28</v>
      </c>
      <c r="M20" s="182"/>
      <c r="N20" s="182"/>
      <c r="O20" s="228"/>
    </row>
    <row r="21" spans="1:15" s="30" customFormat="1" ht="47.25" customHeight="1">
      <c r="A21" s="89" t="s">
        <v>29</v>
      </c>
      <c r="B21" s="89" t="s">
        <v>30</v>
      </c>
      <c r="C21" s="89" t="s">
        <v>31</v>
      </c>
      <c r="D21" s="90" t="s">
        <v>32</v>
      </c>
      <c r="E21" s="89" t="s">
        <v>33</v>
      </c>
      <c r="F21" s="184" t="s">
        <v>34</v>
      </c>
      <c r="G21" s="185"/>
      <c r="H21" s="91" t="s">
        <v>35</v>
      </c>
      <c r="I21" s="91" t="s">
        <v>36</v>
      </c>
      <c r="J21" s="89" t="s">
        <v>37</v>
      </c>
      <c r="K21" s="113" t="s">
        <v>38</v>
      </c>
      <c r="L21" s="109" t="s">
        <v>39</v>
      </c>
      <c r="M21" s="92" t="s">
        <v>40</v>
      </c>
      <c r="N21" s="92" t="s">
        <v>41</v>
      </c>
      <c r="O21" s="92" t="s">
        <v>42</v>
      </c>
    </row>
    <row r="22" spans="1:15" s="30" customFormat="1" ht="409.5" customHeight="1">
      <c r="A22" s="200">
        <v>1</v>
      </c>
      <c r="B22" s="200" t="s">
        <v>43</v>
      </c>
      <c r="C22" s="149" t="s">
        <v>44</v>
      </c>
      <c r="D22" s="202" t="s">
        <v>45</v>
      </c>
      <c r="E22" s="200" t="s">
        <v>46</v>
      </c>
      <c r="F22" s="196" t="s">
        <v>47</v>
      </c>
      <c r="G22" s="197"/>
      <c r="H22" s="200" t="s">
        <v>48</v>
      </c>
      <c r="I22" s="200"/>
      <c r="J22" s="216">
        <v>2</v>
      </c>
      <c r="K22" s="224">
        <v>1</v>
      </c>
      <c r="L22" s="110"/>
      <c r="M22" s="18">
        <f t="shared" ref="M22:M23" si="0">L22*K22*J22</f>
        <v>0</v>
      </c>
      <c r="N22" s="19">
        <f>M22*19%</f>
        <v>0</v>
      </c>
      <c r="O22" s="19">
        <f>N22+M22</f>
        <v>0</v>
      </c>
    </row>
    <row r="23" spans="1:15" s="30" customFormat="1" ht="120" customHeight="1">
      <c r="A23" s="201"/>
      <c r="B23" s="201"/>
      <c r="C23" s="150"/>
      <c r="D23" s="203"/>
      <c r="E23" s="201"/>
      <c r="F23" s="198"/>
      <c r="G23" s="199"/>
      <c r="H23" s="201"/>
      <c r="I23" s="201"/>
      <c r="J23" s="217"/>
      <c r="K23" s="225"/>
      <c r="L23" s="110"/>
      <c r="M23" s="18">
        <f t="shared" si="0"/>
        <v>0</v>
      </c>
      <c r="N23" s="19">
        <f>M23*19%</f>
        <v>0</v>
      </c>
      <c r="O23" s="19">
        <f>N23+M23</f>
        <v>0</v>
      </c>
    </row>
    <row r="24" spans="1:15" s="30" customFormat="1" ht="241.5" customHeight="1">
      <c r="A24" s="147">
        <v>2</v>
      </c>
      <c r="B24" s="94" t="s">
        <v>43</v>
      </c>
      <c r="C24" s="149" t="s">
        <v>44</v>
      </c>
      <c r="D24" s="95" t="s">
        <v>45</v>
      </c>
      <c r="E24" s="94" t="s">
        <v>46</v>
      </c>
      <c r="F24" s="210" t="s">
        <v>49</v>
      </c>
      <c r="G24" s="211"/>
      <c r="H24" s="93" t="s">
        <v>48</v>
      </c>
      <c r="I24" s="93"/>
      <c r="J24" s="93">
        <v>1</v>
      </c>
      <c r="K24" s="114">
        <v>1</v>
      </c>
      <c r="L24" s="110"/>
      <c r="M24" s="18"/>
      <c r="N24" s="19"/>
      <c r="O24" s="19"/>
    </row>
    <row r="25" spans="1:15" s="30" customFormat="1" ht="279.75" customHeight="1">
      <c r="A25" s="147">
        <v>3</v>
      </c>
      <c r="B25" s="94" t="s">
        <v>43</v>
      </c>
      <c r="C25" s="149" t="s">
        <v>44</v>
      </c>
      <c r="D25" s="95" t="s">
        <v>45</v>
      </c>
      <c r="E25" s="94" t="s">
        <v>46</v>
      </c>
      <c r="F25" s="210" t="s">
        <v>50</v>
      </c>
      <c r="G25" s="211"/>
      <c r="H25" s="93" t="s">
        <v>48</v>
      </c>
      <c r="I25" s="93"/>
      <c r="J25" s="93">
        <v>1</v>
      </c>
      <c r="K25" s="114">
        <v>1</v>
      </c>
      <c r="L25" s="110"/>
      <c r="M25" s="18"/>
      <c r="N25" s="19"/>
      <c r="O25" s="19"/>
    </row>
    <row r="26" spans="1:15" s="30" customFormat="1" ht="264" customHeight="1">
      <c r="A26" s="147">
        <v>4</v>
      </c>
      <c r="B26" s="94" t="s">
        <v>43</v>
      </c>
      <c r="C26" s="149" t="s">
        <v>44</v>
      </c>
      <c r="D26" s="95" t="s">
        <v>45</v>
      </c>
      <c r="E26" s="94" t="s">
        <v>46</v>
      </c>
      <c r="F26" s="210" t="s">
        <v>51</v>
      </c>
      <c r="G26" s="211"/>
      <c r="H26" s="93" t="s">
        <v>48</v>
      </c>
      <c r="I26" s="93"/>
      <c r="J26" s="93">
        <v>1</v>
      </c>
      <c r="K26" s="114">
        <v>1</v>
      </c>
      <c r="L26" s="110"/>
      <c r="M26" s="18"/>
      <c r="N26" s="19"/>
      <c r="O26" s="19"/>
    </row>
    <row r="27" spans="1:15" s="30" customFormat="1" ht="248.25" customHeight="1">
      <c r="A27" s="147">
        <v>5</v>
      </c>
      <c r="B27" s="94" t="s">
        <v>43</v>
      </c>
      <c r="C27" s="149" t="s">
        <v>44</v>
      </c>
      <c r="D27" s="95" t="s">
        <v>45</v>
      </c>
      <c r="E27" s="94" t="s">
        <v>46</v>
      </c>
      <c r="F27" s="210" t="s">
        <v>52</v>
      </c>
      <c r="G27" s="211"/>
      <c r="H27" s="93" t="s">
        <v>48</v>
      </c>
      <c r="I27" s="93"/>
      <c r="J27" s="93">
        <v>1</v>
      </c>
      <c r="K27" s="114">
        <v>1</v>
      </c>
      <c r="L27" s="110"/>
      <c r="M27" s="18"/>
      <c r="N27" s="19"/>
      <c r="O27" s="19"/>
    </row>
    <row r="28" spans="1:15" s="30" customFormat="1" ht="289.5" customHeight="1">
      <c r="A28" s="147">
        <v>6</v>
      </c>
      <c r="B28" s="94" t="s">
        <v>43</v>
      </c>
      <c r="C28" s="149" t="s">
        <v>44</v>
      </c>
      <c r="D28" s="95" t="s">
        <v>45</v>
      </c>
      <c r="E28" s="94" t="s">
        <v>53</v>
      </c>
      <c r="F28" s="226" t="s">
        <v>54</v>
      </c>
      <c r="G28" s="191"/>
      <c r="H28" s="93" t="s">
        <v>48</v>
      </c>
      <c r="I28" s="93"/>
      <c r="J28" s="93">
        <v>1</v>
      </c>
      <c r="K28" s="114">
        <v>3</v>
      </c>
      <c r="L28" s="110"/>
      <c r="M28" s="18"/>
      <c r="N28" s="19"/>
      <c r="O28" s="19"/>
    </row>
    <row r="29" spans="1:15" s="30" customFormat="1" ht="228.75" customHeight="1">
      <c r="A29" s="147">
        <v>7</v>
      </c>
      <c r="B29" s="94" t="s">
        <v>43</v>
      </c>
      <c r="C29" s="149" t="s">
        <v>44</v>
      </c>
      <c r="D29" s="95" t="s">
        <v>45</v>
      </c>
      <c r="E29" s="94" t="s">
        <v>53</v>
      </c>
      <c r="F29" s="226" t="s">
        <v>55</v>
      </c>
      <c r="G29" s="191"/>
      <c r="H29" s="93" t="s">
        <v>48</v>
      </c>
      <c r="I29" s="93"/>
      <c r="J29" s="93">
        <v>1</v>
      </c>
      <c r="K29" s="114">
        <v>2</v>
      </c>
      <c r="L29" s="110"/>
      <c r="M29" s="18"/>
      <c r="N29" s="19"/>
      <c r="O29" s="19"/>
    </row>
    <row r="30" spans="1:15" s="30" customFormat="1" ht="250.5" customHeight="1">
      <c r="A30" s="93">
        <v>8</v>
      </c>
      <c r="B30" s="94" t="s">
        <v>43</v>
      </c>
      <c r="C30" s="149" t="s">
        <v>44</v>
      </c>
      <c r="D30" s="95" t="s">
        <v>45</v>
      </c>
      <c r="E30" s="94" t="s">
        <v>53</v>
      </c>
      <c r="F30" s="226" t="s">
        <v>56</v>
      </c>
      <c r="G30" s="191"/>
      <c r="H30" s="93" t="s">
        <v>48</v>
      </c>
      <c r="I30" s="93"/>
      <c r="J30" s="93">
        <v>1</v>
      </c>
      <c r="K30" s="114">
        <v>2</v>
      </c>
      <c r="L30" s="110"/>
      <c r="M30" s="18"/>
      <c r="N30" s="19"/>
      <c r="O30" s="19"/>
    </row>
    <row r="31" spans="1:15" s="30" customFormat="1" ht="194.25" customHeight="1">
      <c r="A31" s="93">
        <v>9</v>
      </c>
      <c r="B31" s="94" t="s">
        <v>43</v>
      </c>
      <c r="C31" s="149" t="s">
        <v>44</v>
      </c>
      <c r="D31" s="95" t="s">
        <v>45</v>
      </c>
      <c r="E31" s="94" t="s">
        <v>53</v>
      </c>
      <c r="F31" s="190" t="s">
        <v>57</v>
      </c>
      <c r="G31" s="191"/>
      <c r="H31" s="93" t="s">
        <v>58</v>
      </c>
      <c r="I31" s="93">
        <v>180</v>
      </c>
      <c r="J31" s="94">
        <v>2</v>
      </c>
      <c r="K31" s="115">
        <v>2</v>
      </c>
      <c r="L31" s="110"/>
      <c r="M31" s="18">
        <f t="shared" ref="M31:M57" si="1">L31*K31*J31</f>
        <v>0</v>
      </c>
      <c r="N31" s="19">
        <f t="shared" ref="N31:N57" si="2">M31*19%</f>
        <v>0</v>
      </c>
      <c r="O31" s="19">
        <f t="shared" ref="O31:O57" si="3">N31+M31</f>
        <v>0</v>
      </c>
    </row>
    <row r="32" spans="1:15" s="30" customFormat="1" ht="108" customHeight="1">
      <c r="A32" s="93">
        <v>10</v>
      </c>
      <c r="B32" s="94" t="s">
        <v>43</v>
      </c>
      <c r="C32" s="149" t="s">
        <v>44</v>
      </c>
      <c r="D32" s="95" t="s">
        <v>45</v>
      </c>
      <c r="E32" s="94" t="s">
        <v>59</v>
      </c>
      <c r="F32" s="210" t="s">
        <v>60</v>
      </c>
      <c r="G32" s="229"/>
      <c r="H32" s="93" t="s">
        <v>58</v>
      </c>
      <c r="I32" s="93">
        <v>151</v>
      </c>
      <c r="J32" s="94">
        <v>1</v>
      </c>
      <c r="K32" s="115">
        <v>1</v>
      </c>
      <c r="L32" s="110"/>
      <c r="M32" s="18"/>
      <c r="N32" s="19"/>
      <c r="O32" s="19"/>
    </row>
    <row r="33" spans="1:15" s="30" customFormat="1" ht="126" customHeight="1">
      <c r="A33" s="93">
        <v>11</v>
      </c>
      <c r="B33" s="94" t="s">
        <v>43</v>
      </c>
      <c r="C33" s="149" t="s">
        <v>44</v>
      </c>
      <c r="D33" s="95" t="s">
        <v>45</v>
      </c>
      <c r="E33" s="94" t="s">
        <v>61</v>
      </c>
      <c r="F33" s="192" t="s">
        <v>62</v>
      </c>
      <c r="G33" s="193"/>
      <c r="H33" s="93" t="s">
        <v>48</v>
      </c>
      <c r="I33" s="93"/>
      <c r="J33" s="94">
        <v>1</v>
      </c>
      <c r="K33" s="115">
        <v>7</v>
      </c>
      <c r="L33" s="110"/>
      <c r="M33" s="18">
        <f t="shared" si="1"/>
        <v>0</v>
      </c>
      <c r="N33" s="19">
        <f t="shared" si="2"/>
        <v>0</v>
      </c>
      <c r="O33" s="19">
        <f t="shared" si="3"/>
        <v>0</v>
      </c>
    </row>
    <row r="34" spans="1:15" s="30" customFormat="1" ht="93" customHeight="1">
      <c r="A34" s="93">
        <v>12</v>
      </c>
      <c r="B34" s="94" t="s">
        <v>43</v>
      </c>
      <c r="C34" s="149" t="s">
        <v>44</v>
      </c>
      <c r="D34" s="95" t="s">
        <v>45</v>
      </c>
      <c r="E34" s="94" t="s">
        <v>63</v>
      </c>
      <c r="F34" s="192" t="s">
        <v>64</v>
      </c>
      <c r="G34" s="193"/>
      <c r="H34" s="93" t="s">
        <v>58</v>
      </c>
      <c r="I34" s="93">
        <v>7</v>
      </c>
      <c r="J34" s="94">
        <v>1</v>
      </c>
      <c r="K34" s="115">
        <v>7</v>
      </c>
      <c r="L34" s="110"/>
      <c r="M34" s="18">
        <f t="shared" ref="M34" si="4">L34*K34*J34</f>
        <v>0</v>
      </c>
      <c r="N34" s="19">
        <f t="shared" ref="N34" si="5">M34*19%</f>
        <v>0</v>
      </c>
      <c r="O34" s="19">
        <f t="shared" ref="O34" si="6">N34+M34</f>
        <v>0</v>
      </c>
    </row>
    <row r="35" spans="1:15" s="30" customFormat="1" ht="84" customHeight="1">
      <c r="A35" s="93">
        <v>13</v>
      </c>
      <c r="B35" s="94" t="s">
        <v>43</v>
      </c>
      <c r="C35" s="149" t="s">
        <v>44</v>
      </c>
      <c r="D35" s="95" t="s">
        <v>45</v>
      </c>
      <c r="E35" s="94" t="s">
        <v>63</v>
      </c>
      <c r="F35" s="192" t="s">
        <v>65</v>
      </c>
      <c r="G35" s="193"/>
      <c r="H35" s="93" t="s">
        <v>58</v>
      </c>
      <c r="I35" s="93">
        <v>7</v>
      </c>
      <c r="J35" s="94">
        <v>1</v>
      </c>
      <c r="K35" s="115">
        <v>7</v>
      </c>
      <c r="L35" s="110"/>
      <c r="M35" s="18">
        <f t="shared" ref="M35" si="7">L35*K35*J35</f>
        <v>0</v>
      </c>
      <c r="N35" s="19">
        <f t="shared" ref="N35" si="8">M35*19%</f>
        <v>0</v>
      </c>
      <c r="O35" s="19">
        <f t="shared" ref="O35" si="9">N35+M35</f>
        <v>0</v>
      </c>
    </row>
    <row r="36" spans="1:15" s="30" customFormat="1" ht="354" customHeight="1">
      <c r="A36" s="93">
        <v>14</v>
      </c>
      <c r="B36" s="94" t="s">
        <v>43</v>
      </c>
      <c r="C36" s="149" t="s">
        <v>44</v>
      </c>
      <c r="D36" s="95" t="s">
        <v>45</v>
      </c>
      <c r="E36" s="94" t="s">
        <v>66</v>
      </c>
      <c r="F36" s="206" t="s">
        <v>67</v>
      </c>
      <c r="G36" s="205"/>
      <c r="H36" s="144" t="s">
        <v>58</v>
      </c>
      <c r="I36" s="144">
        <v>4</v>
      </c>
      <c r="J36" s="145">
        <v>2</v>
      </c>
      <c r="K36" s="146">
        <v>60</v>
      </c>
      <c r="L36" s="111"/>
      <c r="M36" s="18">
        <f t="shared" si="1"/>
        <v>0</v>
      </c>
      <c r="N36" s="19">
        <f t="shared" si="2"/>
        <v>0</v>
      </c>
      <c r="O36" s="19">
        <f t="shared" si="3"/>
        <v>0</v>
      </c>
    </row>
    <row r="37" spans="1:15" s="30" customFormat="1" ht="397.5" customHeight="1">
      <c r="A37" s="93">
        <v>15</v>
      </c>
      <c r="B37" s="94" t="s">
        <v>43</v>
      </c>
      <c r="C37" s="149" t="s">
        <v>44</v>
      </c>
      <c r="D37" s="148" t="s">
        <v>45</v>
      </c>
      <c r="E37" s="94" t="s">
        <v>63</v>
      </c>
      <c r="F37" s="206" t="s">
        <v>68</v>
      </c>
      <c r="G37" s="205"/>
      <c r="H37" s="144" t="s">
        <v>58</v>
      </c>
      <c r="I37" s="144">
        <v>8</v>
      </c>
      <c r="J37" s="145">
        <v>2</v>
      </c>
      <c r="K37" s="146">
        <v>65</v>
      </c>
      <c r="L37" s="110"/>
      <c r="M37" s="18"/>
      <c r="N37" s="19"/>
      <c r="O37" s="19"/>
    </row>
    <row r="38" spans="1:15" s="30" customFormat="1" ht="196.5" customHeight="1">
      <c r="A38" s="93">
        <v>16</v>
      </c>
      <c r="B38" s="94" t="s">
        <v>43</v>
      </c>
      <c r="C38" s="149" t="s">
        <v>44</v>
      </c>
      <c r="D38" s="95" t="s">
        <v>45</v>
      </c>
      <c r="E38" s="94" t="s">
        <v>69</v>
      </c>
      <c r="F38" s="206" t="s">
        <v>70</v>
      </c>
      <c r="G38" s="205"/>
      <c r="H38" s="93" t="s">
        <v>58</v>
      </c>
      <c r="I38" s="93">
        <v>20</v>
      </c>
      <c r="J38" s="94">
        <v>2</v>
      </c>
      <c r="K38" s="115">
        <v>1</v>
      </c>
      <c r="L38" s="110"/>
      <c r="M38" s="18"/>
      <c r="N38" s="19"/>
      <c r="O38" s="19"/>
    </row>
    <row r="39" spans="1:15" s="30" customFormat="1" ht="128.25" customHeight="1">
      <c r="A39" s="93">
        <v>17</v>
      </c>
      <c r="B39" s="94" t="s">
        <v>43</v>
      </c>
      <c r="C39" s="149" t="s">
        <v>44</v>
      </c>
      <c r="D39" s="95" t="s">
        <v>45</v>
      </c>
      <c r="E39" s="94" t="s">
        <v>69</v>
      </c>
      <c r="F39" s="194" t="s">
        <v>71</v>
      </c>
      <c r="G39" s="195"/>
      <c r="H39" s="93" t="s">
        <v>58</v>
      </c>
      <c r="I39" s="93">
        <v>19</v>
      </c>
      <c r="J39" s="94">
        <v>2</v>
      </c>
      <c r="K39" s="115">
        <v>1</v>
      </c>
      <c r="L39" s="110"/>
      <c r="M39" s="18">
        <f t="shared" si="1"/>
        <v>0</v>
      </c>
      <c r="N39" s="19">
        <f t="shared" si="2"/>
        <v>0</v>
      </c>
      <c r="O39" s="19">
        <f t="shared" si="3"/>
        <v>0</v>
      </c>
    </row>
    <row r="40" spans="1:15" s="30" customFormat="1" ht="159.75" customHeight="1">
      <c r="A40" s="93">
        <v>18</v>
      </c>
      <c r="B40" s="94" t="s">
        <v>43</v>
      </c>
      <c r="C40" s="149" t="s">
        <v>44</v>
      </c>
      <c r="D40" s="95" t="s">
        <v>45</v>
      </c>
      <c r="E40" s="94" t="s">
        <v>69</v>
      </c>
      <c r="F40" s="204" t="s">
        <v>72</v>
      </c>
      <c r="G40" s="205"/>
      <c r="H40" s="93" t="s">
        <v>48</v>
      </c>
      <c r="I40" s="93"/>
      <c r="J40" s="94">
        <v>2</v>
      </c>
      <c r="K40" s="115">
        <v>20</v>
      </c>
      <c r="L40" s="110"/>
      <c r="M40" s="18"/>
      <c r="N40" s="19"/>
      <c r="O40" s="19"/>
    </row>
    <row r="41" spans="1:15" s="30" customFormat="1" ht="128.25" customHeight="1">
      <c r="A41" s="93">
        <v>19</v>
      </c>
      <c r="B41" s="94" t="s">
        <v>43</v>
      </c>
      <c r="C41" s="149" t="s">
        <v>44</v>
      </c>
      <c r="D41" s="95" t="s">
        <v>45</v>
      </c>
      <c r="E41" s="94" t="s">
        <v>69</v>
      </c>
      <c r="F41" s="204" t="s">
        <v>73</v>
      </c>
      <c r="G41" s="205"/>
      <c r="H41" s="93" t="s">
        <v>58</v>
      </c>
      <c r="I41" s="93">
        <v>31</v>
      </c>
      <c r="J41" s="94">
        <v>2</v>
      </c>
      <c r="K41" s="115">
        <v>6</v>
      </c>
      <c r="L41" s="110"/>
      <c r="M41" s="18"/>
      <c r="N41" s="19"/>
      <c r="O41" s="19"/>
    </row>
    <row r="42" spans="1:15" s="30" customFormat="1" ht="128.25" customHeight="1">
      <c r="A42" s="93">
        <v>20</v>
      </c>
      <c r="B42" s="94" t="s">
        <v>43</v>
      </c>
      <c r="C42" s="149" t="s">
        <v>44</v>
      </c>
      <c r="D42" s="95" t="s">
        <v>45</v>
      </c>
      <c r="E42" s="94" t="s">
        <v>74</v>
      </c>
      <c r="F42" s="204" t="s">
        <v>75</v>
      </c>
      <c r="G42" s="205"/>
      <c r="H42" s="93" t="s">
        <v>58</v>
      </c>
      <c r="I42" s="93">
        <v>85</v>
      </c>
      <c r="J42" s="94">
        <v>2</v>
      </c>
      <c r="K42" s="115">
        <v>1</v>
      </c>
      <c r="L42" s="110"/>
      <c r="M42" s="18"/>
      <c r="N42" s="19"/>
      <c r="O42" s="19"/>
    </row>
    <row r="43" spans="1:15" s="30" customFormat="1" ht="240" customHeight="1">
      <c r="A43" s="93">
        <v>21</v>
      </c>
      <c r="B43" s="94" t="s">
        <v>43</v>
      </c>
      <c r="C43" s="149" t="s">
        <v>44</v>
      </c>
      <c r="D43" s="95" t="s">
        <v>45</v>
      </c>
      <c r="E43" s="94" t="s">
        <v>69</v>
      </c>
      <c r="F43" s="204" t="s">
        <v>76</v>
      </c>
      <c r="G43" s="205"/>
      <c r="H43" s="93" t="s">
        <v>58</v>
      </c>
      <c r="I43" s="93">
        <v>33</v>
      </c>
      <c r="J43" s="94">
        <v>2</v>
      </c>
      <c r="K43" s="115">
        <v>1</v>
      </c>
      <c r="L43" s="110"/>
      <c r="M43" s="18"/>
      <c r="N43" s="19"/>
      <c r="O43" s="19"/>
    </row>
    <row r="44" spans="1:15" s="30" customFormat="1" ht="128.25" customHeight="1">
      <c r="A44" s="93">
        <v>22</v>
      </c>
      <c r="B44" s="94" t="s">
        <v>43</v>
      </c>
      <c r="C44" s="149" t="s">
        <v>44</v>
      </c>
      <c r="D44" s="95" t="s">
        <v>45</v>
      </c>
      <c r="E44" s="94" t="s">
        <v>74</v>
      </c>
      <c r="F44" s="204" t="s">
        <v>77</v>
      </c>
      <c r="G44" s="205"/>
      <c r="H44" s="93" t="s">
        <v>58</v>
      </c>
      <c r="I44" s="93">
        <v>175</v>
      </c>
      <c r="J44" s="94">
        <v>2</v>
      </c>
      <c r="K44" s="115">
        <v>1</v>
      </c>
      <c r="L44" s="110"/>
      <c r="M44" s="18"/>
      <c r="N44" s="19"/>
      <c r="O44" s="19"/>
    </row>
    <row r="45" spans="1:15" s="30" customFormat="1" ht="128.25" customHeight="1">
      <c r="A45" s="93">
        <v>23</v>
      </c>
      <c r="B45" s="94" t="s">
        <v>43</v>
      </c>
      <c r="C45" s="149" t="s">
        <v>44</v>
      </c>
      <c r="D45" s="95" t="s">
        <v>45</v>
      </c>
      <c r="E45" s="94" t="s">
        <v>69</v>
      </c>
      <c r="F45" s="204" t="s">
        <v>78</v>
      </c>
      <c r="G45" s="205"/>
      <c r="H45" s="93" t="s">
        <v>58</v>
      </c>
      <c r="I45" s="93">
        <v>27</v>
      </c>
      <c r="J45" s="94">
        <v>2</v>
      </c>
      <c r="K45" s="115">
        <v>4</v>
      </c>
      <c r="L45" s="110"/>
      <c r="M45" s="18"/>
      <c r="N45" s="19"/>
      <c r="O45" s="19"/>
    </row>
    <row r="46" spans="1:15" s="30" customFormat="1" ht="128.25" customHeight="1">
      <c r="A46" s="93">
        <v>24</v>
      </c>
      <c r="B46" s="94" t="s">
        <v>43</v>
      </c>
      <c r="C46" s="149" t="s">
        <v>44</v>
      </c>
      <c r="D46" s="95" t="s">
        <v>45</v>
      </c>
      <c r="E46" s="94" t="s">
        <v>69</v>
      </c>
      <c r="F46" s="204" t="s">
        <v>79</v>
      </c>
      <c r="G46" s="205"/>
      <c r="H46" s="93" t="s">
        <v>58</v>
      </c>
      <c r="I46" s="93">
        <v>28</v>
      </c>
      <c r="J46" s="94">
        <v>2</v>
      </c>
      <c r="K46" s="115">
        <v>4</v>
      </c>
      <c r="L46" s="110"/>
      <c r="M46" s="18"/>
      <c r="N46" s="19"/>
      <c r="O46" s="19"/>
    </row>
    <row r="47" spans="1:15" s="30" customFormat="1" ht="128.25" customHeight="1">
      <c r="A47" s="93">
        <v>25</v>
      </c>
      <c r="B47" s="94" t="s">
        <v>43</v>
      </c>
      <c r="C47" s="149" t="s">
        <v>44</v>
      </c>
      <c r="D47" s="95" t="s">
        <v>45</v>
      </c>
      <c r="E47" s="94" t="s">
        <v>46</v>
      </c>
      <c r="F47" s="206" t="s">
        <v>80</v>
      </c>
      <c r="G47" s="207"/>
      <c r="H47" s="93" t="s">
        <v>48</v>
      </c>
      <c r="I47" s="93"/>
      <c r="J47" s="94">
        <v>2</v>
      </c>
      <c r="K47" s="115">
        <v>1</v>
      </c>
      <c r="L47" s="110"/>
      <c r="M47" s="18"/>
      <c r="N47" s="19"/>
      <c r="O47" s="19"/>
    </row>
    <row r="48" spans="1:15" s="30" customFormat="1" ht="128.25" customHeight="1">
      <c r="A48" s="93">
        <v>26</v>
      </c>
      <c r="B48" s="94" t="s">
        <v>43</v>
      </c>
      <c r="C48" s="149" t="s">
        <v>44</v>
      </c>
      <c r="D48" s="95"/>
      <c r="E48" s="94" t="s">
        <v>46</v>
      </c>
      <c r="F48" s="206" t="s">
        <v>81</v>
      </c>
      <c r="G48" s="207"/>
      <c r="H48" s="93" t="s">
        <v>58</v>
      </c>
      <c r="I48" s="93">
        <v>145</v>
      </c>
      <c r="J48" s="94">
        <v>2</v>
      </c>
      <c r="K48" s="115">
        <v>1</v>
      </c>
      <c r="L48" s="110"/>
      <c r="M48" s="18"/>
      <c r="N48" s="19"/>
      <c r="O48" s="19"/>
    </row>
    <row r="49" spans="1:15" s="30" customFormat="1" ht="128.25" customHeight="1">
      <c r="A49" s="93">
        <v>27</v>
      </c>
      <c r="B49" s="94" t="s">
        <v>43</v>
      </c>
      <c r="C49" s="149" t="s">
        <v>44</v>
      </c>
      <c r="D49" s="95" t="s">
        <v>45</v>
      </c>
      <c r="E49" s="94" t="s">
        <v>46</v>
      </c>
      <c r="F49" s="204" t="s">
        <v>82</v>
      </c>
      <c r="G49" s="205"/>
      <c r="H49" s="93" t="s">
        <v>58</v>
      </c>
      <c r="I49" s="93">
        <v>143</v>
      </c>
      <c r="J49" s="94">
        <v>2</v>
      </c>
      <c r="K49" s="115">
        <v>4</v>
      </c>
      <c r="L49" s="110"/>
      <c r="M49" s="18"/>
      <c r="N49" s="19"/>
      <c r="O49" s="19"/>
    </row>
    <row r="50" spans="1:15" s="30" customFormat="1" ht="128.25" customHeight="1">
      <c r="A50" s="93">
        <v>28</v>
      </c>
      <c r="B50" s="94" t="s">
        <v>43</v>
      </c>
      <c r="C50" s="149" t="s">
        <v>44</v>
      </c>
      <c r="D50" s="95" t="s">
        <v>45</v>
      </c>
      <c r="E50" s="94" t="s">
        <v>74</v>
      </c>
      <c r="F50" s="204" t="s">
        <v>83</v>
      </c>
      <c r="G50" s="205"/>
      <c r="H50" s="93" t="s">
        <v>58</v>
      </c>
      <c r="I50" s="93">
        <v>71</v>
      </c>
      <c r="J50" s="94">
        <v>2</v>
      </c>
      <c r="K50" s="115">
        <v>10</v>
      </c>
      <c r="L50" s="110"/>
      <c r="M50" s="18"/>
      <c r="N50" s="19"/>
      <c r="O50" s="19"/>
    </row>
    <row r="51" spans="1:15" s="30" customFormat="1" ht="128.25" customHeight="1">
      <c r="A51" s="93">
        <v>29</v>
      </c>
      <c r="B51" s="94" t="s">
        <v>43</v>
      </c>
      <c r="C51" s="149" t="s">
        <v>44</v>
      </c>
      <c r="D51" s="95" t="s">
        <v>45</v>
      </c>
      <c r="E51" s="94" t="s">
        <v>74</v>
      </c>
      <c r="F51" s="208" t="s">
        <v>84</v>
      </c>
      <c r="G51" s="209"/>
      <c r="H51" s="93" t="s">
        <v>58</v>
      </c>
      <c r="I51" s="93">
        <v>80</v>
      </c>
      <c r="J51" s="94">
        <v>2</v>
      </c>
      <c r="K51" s="115">
        <v>10</v>
      </c>
      <c r="L51" s="110"/>
      <c r="M51" s="18"/>
      <c r="N51" s="19"/>
      <c r="O51" s="19"/>
    </row>
    <row r="52" spans="1:15" s="30" customFormat="1" ht="128.25" customHeight="1">
      <c r="A52" s="93">
        <v>30</v>
      </c>
      <c r="B52" s="94" t="s">
        <v>43</v>
      </c>
      <c r="C52" s="149" t="s">
        <v>44</v>
      </c>
      <c r="D52" s="95" t="s">
        <v>45</v>
      </c>
      <c r="E52" s="94" t="s">
        <v>74</v>
      </c>
      <c r="F52" s="204" t="s">
        <v>85</v>
      </c>
      <c r="G52" s="205"/>
      <c r="H52" s="93" t="s">
        <v>58</v>
      </c>
      <c r="I52" s="93">
        <v>173</v>
      </c>
      <c r="J52" s="94">
        <v>2</v>
      </c>
      <c r="K52" s="115">
        <v>10</v>
      </c>
      <c r="L52" s="110"/>
      <c r="M52" s="18"/>
      <c r="N52" s="19"/>
      <c r="O52" s="19"/>
    </row>
    <row r="53" spans="1:15" s="30" customFormat="1" ht="128.25" customHeight="1">
      <c r="A53" s="93">
        <v>31</v>
      </c>
      <c r="B53" s="94" t="s">
        <v>43</v>
      </c>
      <c r="C53" s="149" t="s">
        <v>44</v>
      </c>
      <c r="D53" s="95" t="s">
        <v>45</v>
      </c>
      <c r="E53" s="94" t="s">
        <v>74</v>
      </c>
      <c r="F53" s="208" t="s">
        <v>86</v>
      </c>
      <c r="G53" s="209"/>
      <c r="H53" s="93" t="s">
        <v>58</v>
      </c>
      <c r="I53" s="93">
        <v>137</v>
      </c>
      <c r="J53" s="94">
        <v>2</v>
      </c>
      <c r="K53" s="115">
        <v>30</v>
      </c>
      <c r="L53" s="110"/>
      <c r="M53" s="18"/>
      <c r="N53" s="19"/>
      <c r="O53" s="19"/>
    </row>
    <row r="54" spans="1:15" s="30" customFormat="1" ht="128.25" customHeight="1">
      <c r="A54" s="93">
        <v>32</v>
      </c>
      <c r="B54" s="94" t="s">
        <v>43</v>
      </c>
      <c r="C54" s="149" t="s">
        <v>44</v>
      </c>
      <c r="D54" s="95" t="s">
        <v>45</v>
      </c>
      <c r="E54" s="94" t="s">
        <v>53</v>
      </c>
      <c r="F54" s="208" t="s">
        <v>87</v>
      </c>
      <c r="G54" s="209"/>
      <c r="H54" s="93" t="s">
        <v>58</v>
      </c>
      <c r="I54" s="93">
        <v>146</v>
      </c>
      <c r="J54" s="94">
        <v>2</v>
      </c>
      <c r="K54" s="115">
        <v>1</v>
      </c>
      <c r="L54" s="110"/>
      <c r="M54" s="18"/>
      <c r="N54" s="19"/>
      <c r="O54" s="19"/>
    </row>
    <row r="55" spans="1:15" s="30" customFormat="1" ht="128.25" customHeight="1">
      <c r="A55" s="93">
        <v>33</v>
      </c>
      <c r="B55" s="94" t="s">
        <v>43</v>
      </c>
      <c r="C55" s="149" t="s">
        <v>44</v>
      </c>
      <c r="D55" s="95" t="s">
        <v>45</v>
      </c>
      <c r="E55" s="94" t="s">
        <v>53</v>
      </c>
      <c r="F55" s="204" t="s">
        <v>88</v>
      </c>
      <c r="G55" s="205"/>
      <c r="H55" s="93" t="s">
        <v>48</v>
      </c>
      <c r="I55" s="93"/>
      <c r="J55" s="94">
        <v>2</v>
      </c>
      <c r="K55" s="115">
        <v>1</v>
      </c>
      <c r="L55" s="110"/>
      <c r="M55" s="18"/>
      <c r="N55" s="19"/>
      <c r="O55" s="19"/>
    </row>
    <row r="56" spans="1:15" s="30" customFormat="1" ht="128.25" customHeight="1">
      <c r="A56" s="93">
        <v>34</v>
      </c>
      <c r="B56" s="94" t="s">
        <v>43</v>
      </c>
      <c r="C56" s="149" t="s">
        <v>44</v>
      </c>
      <c r="D56" s="95" t="s">
        <v>45</v>
      </c>
      <c r="E56" s="94" t="s">
        <v>46</v>
      </c>
      <c r="F56" s="204" t="s">
        <v>89</v>
      </c>
      <c r="G56" s="205"/>
      <c r="H56" s="93" t="s">
        <v>48</v>
      </c>
      <c r="I56" s="93"/>
      <c r="J56" s="94">
        <v>1</v>
      </c>
      <c r="K56" s="115">
        <v>1</v>
      </c>
      <c r="L56" s="110"/>
      <c r="M56" s="18"/>
      <c r="N56" s="19"/>
      <c r="O56" s="19"/>
    </row>
    <row r="57" spans="1:15" s="30" customFormat="1" ht="174" customHeight="1">
      <c r="A57" s="93">
        <v>35</v>
      </c>
      <c r="B57" s="94" t="s">
        <v>43</v>
      </c>
      <c r="C57" s="149" t="s">
        <v>44</v>
      </c>
      <c r="D57" s="95" t="s">
        <v>45</v>
      </c>
      <c r="E57" s="94" t="s">
        <v>46</v>
      </c>
      <c r="F57" s="215" t="s">
        <v>90</v>
      </c>
      <c r="G57" s="193"/>
      <c r="H57" s="93" t="s">
        <v>48</v>
      </c>
      <c r="I57" s="93"/>
      <c r="J57" s="94">
        <v>1</v>
      </c>
      <c r="K57" s="115">
        <v>50</v>
      </c>
      <c r="L57" s="110"/>
      <c r="M57" s="18">
        <f t="shared" si="1"/>
        <v>0</v>
      </c>
      <c r="N57" s="19">
        <f t="shared" si="2"/>
        <v>0</v>
      </c>
      <c r="O57" s="19">
        <f t="shared" si="3"/>
        <v>0</v>
      </c>
    </row>
    <row r="58" spans="1:15" s="1" customFormat="1" ht="14.1" customHeight="1">
      <c r="A58" s="186" t="s">
        <v>91</v>
      </c>
      <c r="B58" s="187"/>
      <c r="C58" s="187"/>
      <c r="D58" s="187"/>
      <c r="E58" s="187"/>
      <c r="F58" s="187"/>
      <c r="G58" s="187"/>
      <c r="H58" s="187"/>
      <c r="I58" s="187"/>
      <c r="J58" s="187"/>
      <c r="K58" s="188"/>
      <c r="L58" s="221">
        <f>SUMIF(H:H,"T",M:M)</f>
        <v>0</v>
      </c>
      <c r="M58" s="222"/>
      <c r="N58" s="222"/>
      <c r="O58" s="223"/>
    </row>
    <row r="59" spans="1:15" s="1" customFormat="1" ht="14.1" customHeight="1">
      <c r="A59" s="186" t="s">
        <v>92</v>
      </c>
      <c r="B59" s="187"/>
      <c r="C59" s="187"/>
      <c r="D59" s="187"/>
      <c r="E59" s="187"/>
      <c r="F59" s="187"/>
      <c r="G59" s="187"/>
      <c r="H59" s="187"/>
      <c r="I59" s="187"/>
      <c r="J59" s="187"/>
      <c r="K59" s="188"/>
      <c r="L59" s="221">
        <f>SUMIF(H:H,"T",N:N)</f>
        <v>0</v>
      </c>
      <c r="M59" s="222"/>
      <c r="N59" s="222"/>
      <c r="O59" s="223"/>
    </row>
    <row r="60" spans="1:15" s="43" customFormat="1" ht="14.1" customHeight="1">
      <c r="A60" s="177" t="s">
        <v>93</v>
      </c>
      <c r="B60" s="178"/>
      <c r="C60" s="178"/>
      <c r="D60" s="178"/>
      <c r="E60" s="178"/>
      <c r="F60" s="178"/>
      <c r="G60" s="178"/>
      <c r="H60" s="178"/>
      <c r="I60" s="178"/>
      <c r="J60" s="178"/>
      <c r="K60" s="179"/>
      <c r="L60" s="218">
        <f>+L58+L59</f>
        <v>0</v>
      </c>
      <c r="M60" s="219"/>
      <c r="N60" s="219"/>
      <c r="O60" s="220"/>
    </row>
    <row r="61" spans="1:15" s="1" customFormat="1" ht="14.1" customHeight="1">
      <c r="A61" s="186" t="s">
        <v>94</v>
      </c>
      <c r="B61" s="187"/>
      <c r="C61" s="187"/>
      <c r="D61" s="187"/>
      <c r="E61" s="187"/>
      <c r="F61" s="187"/>
      <c r="G61" s="187"/>
      <c r="H61" s="187"/>
      <c r="I61" s="187"/>
      <c r="J61" s="187"/>
      <c r="K61" s="188"/>
      <c r="L61" s="221">
        <f>SUMIF(H:H,"AC",M:M)</f>
        <v>0</v>
      </c>
      <c r="M61" s="222"/>
      <c r="N61" s="222"/>
      <c r="O61" s="223"/>
    </row>
    <row r="62" spans="1:15" s="1" customFormat="1" ht="13.5" customHeight="1">
      <c r="A62" s="186" t="s">
        <v>95</v>
      </c>
      <c r="B62" s="187"/>
      <c r="C62" s="187"/>
      <c r="D62" s="187"/>
      <c r="E62" s="187"/>
      <c r="F62" s="187"/>
      <c r="G62" s="187"/>
      <c r="H62" s="187"/>
      <c r="I62" s="187"/>
      <c r="J62" s="187"/>
      <c r="K62" s="188"/>
      <c r="L62" s="221">
        <f>SUMIF(H:H,"AC",N:N)</f>
        <v>0</v>
      </c>
      <c r="M62" s="222"/>
      <c r="N62" s="222"/>
      <c r="O62" s="223"/>
    </row>
    <row r="63" spans="1:15" s="43" customFormat="1" ht="14.1" customHeight="1">
      <c r="A63" s="233" t="s">
        <v>96</v>
      </c>
      <c r="B63" s="234"/>
      <c r="C63" s="234"/>
      <c r="D63" s="234"/>
      <c r="E63" s="234"/>
      <c r="F63" s="234"/>
      <c r="G63" s="234"/>
      <c r="H63" s="234"/>
      <c r="I63" s="234"/>
      <c r="J63" s="234"/>
      <c r="K63" s="235"/>
      <c r="L63" s="239">
        <f>(L61*12%)+((L61*12%)*19%)</f>
        <v>0</v>
      </c>
      <c r="M63" s="240"/>
      <c r="N63" s="240"/>
      <c r="O63" s="241"/>
    </row>
    <row r="64" spans="1:15" s="43" customFormat="1" ht="13.5" customHeight="1">
      <c r="A64" s="177" t="s">
        <v>97</v>
      </c>
      <c r="B64" s="178"/>
      <c r="C64" s="178"/>
      <c r="D64" s="178"/>
      <c r="E64" s="178"/>
      <c r="F64" s="178"/>
      <c r="G64" s="178"/>
      <c r="H64" s="178"/>
      <c r="I64" s="178"/>
      <c r="J64" s="178"/>
      <c r="K64" s="179"/>
      <c r="L64" s="218">
        <f>L61+L62+L63</f>
        <v>0</v>
      </c>
      <c r="M64" s="219"/>
      <c r="N64" s="219"/>
      <c r="O64" s="220"/>
    </row>
    <row r="65" spans="1:15" s="1" customFormat="1" ht="14.1" customHeight="1">
      <c r="A65" s="186" t="s">
        <v>98</v>
      </c>
      <c r="B65" s="187"/>
      <c r="C65" s="187"/>
      <c r="D65" s="187"/>
      <c r="E65" s="187"/>
      <c r="F65" s="187"/>
      <c r="G65" s="187"/>
      <c r="H65" s="187"/>
      <c r="I65" s="187"/>
      <c r="J65" s="187"/>
      <c r="K65" s="188"/>
      <c r="L65" s="221">
        <f>SUMIF(H:H,"CC",M:M)</f>
        <v>0</v>
      </c>
      <c r="M65" s="222"/>
      <c r="N65" s="222"/>
      <c r="O65" s="223"/>
    </row>
    <row r="66" spans="1:15" s="1" customFormat="1" ht="13.5" customHeight="1">
      <c r="A66" s="186" t="s">
        <v>99</v>
      </c>
      <c r="B66" s="187"/>
      <c r="C66" s="187"/>
      <c r="D66" s="187"/>
      <c r="E66" s="187"/>
      <c r="F66" s="187"/>
      <c r="G66" s="187"/>
      <c r="H66" s="187"/>
      <c r="I66" s="187"/>
      <c r="J66" s="187"/>
      <c r="K66" s="188"/>
      <c r="L66" s="221">
        <f>SUMIF(H:H,"CC",N:N)</f>
        <v>0</v>
      </c>
      <c r="M66" s="222"/>
      <c r="N66" s="222"/>
      <c r="O66" s="223"/>
    </row>
    <row r="67" spans="1:15" s="43" customFormat="1" ht="14.1" customHeight="1">
      <c r="A67" s="233" t="s">
        <v>100</v>
      </c>
      <c r="B67" s="234"/>
      <c r="C67" s="234"/>
      <c r="D67" s="234"/>
      <c r="E67" s="234"/>
      <c r="F67" s="234"/>
      <c r="G67" s="234"/>
      <c r="H67" s="234"/>
      <c r="I67" s="234"/>
      <c r="J67" s="234"/>
      <c r="K67" s="235"/>
      <c r="L67" s="239">
        <f>(L65*16%)+((L65*16%)*19%)</f>
        <v>0</v>
      </c>
      <c r="M67" s="240"/>
      <c r="N67" s="240"/>
      <c r="O67" s="241"/>
    </row>
    <row r="68" spans="1:15" s="43" customFormat="1" ht="14.1" customHeight="1">
      <c r="A68" s="177" t="s">
        <v>101</v>
      </c>
      <c r="B68" s="178"/>
      <c r="C68" s="178"/>
      <c r="D68" s="178"/>
      <c r="E68" s="178"/>
      <c r="F68" s="178"/>
      <c r="G68" s="178"/>
      <c r="H68" s="178"/>
      <c r="I68" s="178"/>
      <c r="J68" s="178"/>
      <c r="K68" s="179"/>
      <c r="L68" s="218">
        <f>L65+L66</f>
        <v>0</v>
      </c>
      <c r="M68" s="219"/>
      <c r="N68" s="219"/>
      <c r="O68" s="220"/>
    </row>
    <row r="69" spans="1:15" s="43" customFormat="1" ht="14.1" customHeight="1">
      <c r="A69" s="186" t="s">
        <v>102</v>
      </c>
      <c r="B69" s="187"/>
      <c r="C69" s="187"/>
      <c r="D69" s="187"/>
      <c r="E69" s="187"/>
      <c r="F69" s="187"/>
      <c r="G69" s="187"/>
      <c r="H69" s="187"/>
      <c r="I69" s="187"/>
      <c r="J69" s="187"/>
      <c r="K69" s="188"/>
      <c r="L69" s="221">
        <f>SUMIF(H:H,"NP",M:M)</f>
        <v>0</v>
      </c>
      <c r="M69" s="222"/>
      <c r="N69" s="222"/>
      <c r="O69" s="223"/>
    </row>
    <row r="70" spans="1:15" s="43" customFormat="1" ht="14.1" customHeight="1">
      <c r="A70" s="186" t="s">
        <v>103</v>
      </c>
      <c r="B70" s="187"/>
      <c r="C70" s="187"/>
      <c r="D70" s="187"/>
      <c r="E70" s="187"/>
      <c r="F70" s="187"/>
      <c r="G70" s="187"/>
      <c r="H70" s="187"/>
      <c r="I70" s="187"/>
      <c r="J70" s="187"/>
      <c r="K70" s="188"/>
      <c r="L70" s="221">
        <f>SUMIF(H:H,"NP",N:N)</f>
        <v>0</v>
      </c>
      <c r="M70" s="222"/>
      <c r="N70" s="222"/>
      <c r="O70" s="223"/>
    </row>
    <row r="71" spans="1:15" s="30" customFormat="1" ht="14.1" customHeight="1">
      <c r="A71" s="233" t="s">
        <v>104</v>
      </c>
      <c r="B71" s="234"/>
      <c r="C71" s="234"/>
      <c r="D71" s="234"/>
      <c r="E71" s="234"/>
      <c r="F71" s="234"/>
      <c r="G71" s="234"/>
      <c r="H71" s="234"/>
      <c r="I71" s="234"/>
      <c r="J71" s="234"/>
      <c r="K71" s="235"/>
      <c r="L71" s="239">
        <f>(L69*14%)+((L69*14%)*19%)</f>
        <v>0</v>
      </c>
      <c r="M71" s="240"/>
      <c r="N71" s="240"/>
      <c r="O71" s="241"/>
    </row>
    <row r="72" spans="1:15" s="30" customFormat="1" ht="14.1" customHeight="1">
      <c r="A72" s="177" t="s">
        <v>105</v>
      </c>
      <c r="B72" s="178"/>
      <c r="C72" s="178"/>
      <c r="D72" s="178"/>
      <c r="E72" s="178"/>
      <c r="F72" s="178"/>
      <c r="G72" s="178"/>
      <c r="H72" s="178"/>
      <c r="I72" s="178"/>
      <c r="J72" s="178"/>
      <c r="K72" s="179"/>
      <c r="L72" s="218">
        <f>L69+L70+L71</f>
        <v>0</v>
      </c>
      <c r="M72" s="219"/>
      <c r="N72" s="219"/>
      <c r="O72" s="220"/>
    </row>
    <row r="73" spans="1:15" s="33" customFormat="1" ht="16.5" customHeight="1">
      <c r="A73" s="236" t="s">
        <v>106</v>
      </c>
      <c r="B73" s="237"/>
      <c r="C73" s="237"/>
      <c r="D73" s="237"/>
      <c r="E73" s="237"/>
      <c r="F73" s="237"/>
      <c r="G73" s="237"/>
      <c r="H73" s="237"/>
      <c r="I73" s="237"/>
      <c r="J73" s="237"/>
      <c r="K73" s="238"/>
      <c r="L73" s="230">
        <f>+L60+L64+L68+L72</f>
        <v>0</v>
      </c>
      <c r="M73" s="231"/>
      <c r="N73" s="231"/>
      <c r="O73" s="232"/>
    </row>
    <row r="74" spans="1:15" s="1" customFormat="1" ht="15" customHeight="1">
      <c r="A74" s="189"/>
      <c r="B74" s="189"/>
      <c r="C74" s="189"/>
      <c r="D74" s="57"/>
      <c r="E74" s="8"/>
      <c r="F74" s="31"/>
      <c r="G74" s="32"/>
      <c r="H74" s="41"/>
      <c r="I74" s="32"/>
      <c r="J74" s="32"/>
      <c r="K74" s="112"/>
      <c r="L74" s="9"/>
      <c r="M74" s="9"/>
      <c r="N74" s="23"/>
      <c r="O74" s="23"/>
    </row>
    <row r="75" spans="1:15" s="1" customFormat="1" ht="23.1">
      <c r="A75" s="108" t="s">
        <v>107</v>
      </c>
      <c r="B75" s="105"/>
      <c r="C75" s="105"/>
      <c r="D75" s="44"/>
      <c r="E75" s="44"/>
      <c r="F75" s="44"/>
      <c r="G75" s="46"/>
      <c r="H75" s="47"/>
      <c r="I75" s="46"/>
      <c r="J75" s="46"/>
      <c r="K75" s="48"/>
      <c r="L75" s="48"/>
      <c r="M75" s="49"/>
      <c r="N75" s="50"/>
      <c r="O75" s="50"/>
    </row>
    <row r="76" spans="1:15" s="1" customFormat="1" ht="23.1">
      <c r="A76" s="108" t="s">
        <v>108</v>
      </c>
      <c r="B76" s="105"/>
      <c r="C76" s="105"/>
      <c r="D76" s="51"/>
      <c r="E76" s="52"/>
      <c r="F76" s="44"/>
      <c r="G76" s="45"/>
      <c r="H76" s="44"/>
      <c r="I76" s="45"/>
      <c r="J76" s="45"/>
      <c r="K76" s="50"/>
      <c r="L76" s="49"/>
      <c r="M76" s="49"/>
      <c r="N76" s="50"/>
      <c r="O76" s="50"/>
    </row>
    <row r="77" spans="1:15" s="1" customFormat="1">
      <c r="A77" s="33"/>
      <c r="B77" s="33"/>
      <c r="C77" s="33"/>
      <c r="D77" s="3"/>
      <c r="E77" s="4"/>
      <c r="F77" s="5"/>
      <c r="G77" s="33"/>
      <c r="H77" s="38"/>
      <c r="I77" s="33"/>
      <c r="J77" s="33"/>
      <c r="K77" s="34"/>
      <c r="L77" s="34"/>
      <c r="M77" s="2"/>
    </row>
    <row r="78" spans="1:15" s="1" customFormat="1">
      <c r="A78" s="176" t="s">
        <v>109</v>
      </c>
      <c r="B78" s="176"/>
      <c r="C78" s="176"/>
      <c r="D78" s="176"/>
      <c r="E78" s="176"/>
      <c r="F78" s="176"/>
      <c r="G78" s="2"/>
      <c r="H78" s="42"/>
      <c r="I78" s="2"/>
      <c r="J78" s="2"/>
    </row>
    <row r="79" spans="1:15" s="1" customFormat="1" ht="27.95">
      <c r="A79" s="35" t="s">
        <v>109</v>
      </c>
      <c r="B79" s="35"/>
      <c r="C79" s="35"/>
      <c r="D79" s="3"/>
      <c r="E79" s="4"/>
      <c r="F79" s="5"/>
      <c r="G79" s="34"/>
      <c r="H79" s="34"/>
      <c r="I79" s="34"/>
      <c r="J79" s="34"/>
    </row>
    <row r="80" spans="1:15" s="1" customFormat="1">
      <c r="D80" s="3"/>
      <c r="E80" s="4"/>
      <c r="F80" s="5"/>
      <c r="G80" s="34"/>
      <c r="H80" s="34"/>
      <c r="I80" s="34"/>
      <c r="J80" s="34"/>
    </row>
    <row r="81" spans="1:15" s="1" customFormat="1">
      <c r="A81" s="33"/>
      <c r="B81" s="33"/>
      <c r="C81" s="33"/>
      <c r="D81" s="3"/>
      <c r="E81" s="4"/>
      <c r="F81" s="5"/>
      <c r="G81" s="34"/>
      <c r="H81" s="34"/>
      <c r="I81" s="34"/>
      <c r="J81" s="34"/>
      <c r="K81" s="34"/>
      <c r="L81" s="2"/>
      <c r="M81" s="2"/>
    </row>
    <row r="82" spans="1:15" s="1" customFormat="1">
      <c r="D82" s="3"/>
      <c r="E82" s="4"/>
      <c r="F82" s="5"/>
      <c r="H82" s="5"/>
      <c r="K82" s="34"/>
      <c r="L82" s="34"/>
      <c r="M82" s="2"/>
    </row>
    <row r="83" spans="1:15" s="1" customFormat="1">
      <c r="A83" s="33"/>
      <c r="B83" s="33"/>
      <c r="C83" s="33"/>
      <c r="D83" s="3"/>
      <c r="E83" s="4"/>
      <c r="F83" s="5"/>
      <c r="H83" s="5"/>
      <c r="K83" s="2"/>
      <c r="L83" s="34"/>
      <c r="M83" s="34"/>
    </row>
    <row r="84" spans="1:15" s="1" customFormat="1">
      <c r="A84" s="33"/>
      <c r="B84" s="33"/>
      <c r="C84" s="33"/>
      <c r="D84" s="3"/>
      <c r="E84" s="4"/>
      <c r="F84" s="5"/>
      <c r="H84" s="5"/>
      <c r="L84" s="2"/>
      <c r="M84" s="2"/>
      <c r="N84" s="34"/>
      <c r="O84" s="34"/>
    </row>
    <row r="85" spans="1:15" s="1" customFormat="1">
      <c r="H85" s="5"/>
      <c r="L85" s="2"/>
      <c r="M85" s="2"/>
      <c r="N85" s="6"/>
      <c r="O85" s="6"/>
    </row>
    <row r="86" spans="1:15" s="1" customFormat="1">
      <c r="H86" s="5"/>
      <c r="L86" s="2"/>
      <c r="M86" s="2"/>
      <c r="N86" s="6"/>
      <c r="O86" s="6"/>
    </row>
    <row r="87" spans="1:15" s="1" customFormat="1">
      <c r="H87" s="5"/>
      <c r="L87" s="2"/>
      <c r="M87" s="2"/>
      <c r="N87" s="6"/>
      <c r="O87" s="6"/>
    </row>
    <row r="88" spans="1:15" s="1" customFormat="1">
      <c r="H88" s="5"/>
      <c r="L88" s="2"/>
      <c r="M88" s="2"/>
      <c r="N88" s="6"/>
      <c r="O88" s="6"/>
    </row>
    <row r="89" spans="1:15" s="1" customFormat="1">
      <c r="H89" s="5"/>
      <c r="L89" s="2"/>
      <c r="M89" s="2"/>
      <c r="N89" s="6"/>
      <c r="O89" s="6"/>
    </row>
    <row r="90" spans="1:15" s="1" customFormat="1">
      <c r="H90" s="5"/>
      <c r="L90" s="2"/>
      <c r="M90" s="2"/>
      <c r="N90" s="6"/>
      <c r="O90" s="6"/>
    </row>
    <row r="91" spans="1:15" s="1" customFormat="1">
      <c r="A91" s="33"/>
      <c r="B91" s="33"/>
      <c r="C91" s="33"/>
      <c r="D91" s="36"/>
      <c r="E91" s="37"/>
      <c r="F91" s="38"/>
      <c r="H91" s="5"/>
      <c r="L91" s="2"/>
      <c r="M91" s="2"/>
      <c r="N91" s="6"/>
      <c r="O91" s="6"/>
    </row>
    <row r="92" spans="1:15" s="1" customFormat="1">
      <c r="H92" s="5"/>
      <c r="L92" s="2"/>
      <c r="M92" s="2"/>
      <c r="N92" s="6"/>
      <c r="O92" s="6"/>
    </row>
    <row r="93" spans="1:15" s="1" customFormat="1">
      <c r="D93" s="3"/>
      <c r="E93" s="4"/>
      <c r="F93" s="5"/>
      <c r="H93" s="5"/>
      <c r="L93" s="2"/>
      <c r="M93" s="2"/>
      <c r="N93" s="6"/>
      <c r="O93" s="6"/>
    </row>
    <row r="180" spans="5:5">
      <c r="E180" s="7"/>
    </row>
    <row r="181" spans="5:5" ht="12.75"/>
    <row r="182" spans="5:5" ht="12.75"/>
    <row r="183" spans="5:5" ht="12.75"/>
    <row r="184" spans="5:5" ht="12.75"/>
    <row r="185" spans="5:5" ht="12.75"/>
    <row r="186" spans="5:5" ht="12.75"/>
    <row r="187" spans="5:5" ht="12.75"/>
    <row r="188" spans="5:5" ht="12.75"/>
    <row r="189" spans="5:5" ht="12.75"/>
    <row r="190" spans="5:5" ht="12.75"/>
    <row r="191" spans="5:5" ht="12.75"/>
    <row r="195" ht="12.75"/>
    <row r="196" ht="12.75"/>
    <row r="197" ht="12.75"/>
  </sheetData>
  <mergeCells count="110">
    <mergeCell ref="L64:O64"/>
    <mergeCell ref="F38:G38"/>
    <mergeCell ref="F32:G32"/>
    <mergeCell ref="L73:O73"/>
    <mergeCell ref="A62:K62"/>
    <mergeCell ref="A63:K63"/>
    <mergeCell ref="A71:K71"/>
    <mergeCell ref="A73:K73"/>
    <mergeCell ref="L72:O72"/>
    <mergeCell ref="A65:K65"/>
    <mergeCell ref="L65:O65"/>
    <mergeCell ref="L62:O62"/>
    <mergeCell ref="L63:O63"/>
    <mergeCell ref="L71:O71"/>
    <mergeCell ref="A69:K69"/>
    <mergeCell ref="L66:O66"/>
    <mergeCell ref="L68:O68"/>
    <mergeCell ref="A67:K67"/>
    <mergeCell ref="L67:O67"/>
    <mergeCell ref="L69:O69"/>
    <mergeCell ref="L70:O70"/>
    <mergeCell ref="A68:K68"/>
    <mergeCell ref="L61:O61"/>
    <mergeCell ref="L58:O58"/>
    <mergeCell ref="L20:O20"/>
    <mergeCell ref="F36:G36"/>
    <mergeCell ref="D18:G18"/>
    <mergeCell ref="F34:G34"/>
    <mergeCell ref="F35:G35"/>
    <mergeCell ref="F37:G37"/>
    <mergeCell ref="F24:G24"/>
    <mergeCell ref="F25:G25"/>
    <mergeCell ref="F27:G27"/>
    <mergeCell ref="F28:G28"/>
    <mergeCell ref="F29:G29"/>
    <mergeCell ref="L60:O60"/>
    <mergeCell ref="A59:K59"/>
    <mergeCell ref="L59:O59"/>
    <mergeCell ref="A22:A23"/>
    <mergeCell ref="F40:G40"/>
    <mergeCell ref="F41:G41"/>
    <mergeCell ref="F55:G55"/>
    <mergeCell ref="F56:G56"/>
    <mergeCell ref="F50:G50"/>
    <mergeCell ref="F52:G52"/>
    <mergeCell ref="F43:G43"/>
    <mergeCell ref="F46:G46"/>
    <mergeCell ref="F47:G47"/>
    <mergeCell ref="F49:G49"/>
    <mergeCell ref="K22:K23"/>
    <mergeCell ref="F30:G30"/>
    <mergeCell ref="F44:G44"/>
    <mergeCell ref="F54:G54"/>
    <mergeCell ref="A9:C9"/>
    <mergeCell ref="A10:C10"/>
    <mergeCell ref="A64:K64"/>
    <mergeCell ref="B22:B23"/>
    <mergeCell ref="D10:G10"/>
    <mergeCell ref="D11:G11"/>
    <mergeCell ref="D9:G9"/>
    <mergeCell ref="A11:C11"/>
    <mergeCell ref="D12:G12"/>
    <mergeCell ref="D14:G14"/>
    <mergeCell ref="D15:G15"/>
    <mergeCell ref="A12:C12"/>
    <mergeCell ref="A13:C13"/>
    <mergeCell ref="A14:C14"/>
    <mergeCell ref="A18:C18"/>
    <mergeCell ref="A17:C17"/>
    <mergeCell ref="F57:G57"/>
    <mergeCell ref="A16:C16"/>
    <mergeCell ref="A15:C15"/>
    <mergeCell ref="A60:K60"/>
    <mergeCell ref="D13:G13"/>
    <mergeCell ref="D16:G16"/>
    <mergeCell ref="D17:G17"/>
    <mergeCell ref="J22:J23"/>
    <mergeCell ref="A78:F78"/>
    <mergeCell ref="A72:K72"/>
    <mergeCell ref="A20:K20"/>
    <mergeCell ref="F21:G21"/>
    <mergeCell ref="A58:K58"/>
    <mergeCell ref="A74:C74"/>
    <mergeCell ref="F31:G31"/>
    <mergeCell ref="F33:G33"/>
    <mergeCell ref="F39:G39"/>
    <mergeCell ref="A70:K70"/>
    <mergeCell ref="A66:K66"/>
    <mergeCell ref="A61:K61"/>
    <mergeCell ref="F22:G23"/>
    <mergeCell ref="E22:E23"/>
    <mergeCell ref="D22:D23"/>
    <mergeCell ref="F42:G42"/>
    <mergeCell ref="F45:G45"/>
    <mergeCell ref="F48:G48"/>
    <mergeCell ref="F51:G51"/>
    <mergeCell ref="F53:G53"/>
    <mergeCell ref="F26:G26"/>
    <mergeCell ref="H22:H23"/>
    <mergeCell ref="I22:I23"/>
    <mergeCell ref="N1:O1"/>
    <mergeCell ref="N2:O2"/>
    <mergeCell ref="N3:O4"/>
    <mergeCell ref="E3:M4"/>
    <mergeCell ref="D8:G8"/>
    <mergeCell ref="D7:G7"/>
    <mergeCell ref="A1:D4"/>
    <mergeCell ref="E1:M2"/>
    <mergeCell ref="A7:C7"/>
    <mergeCell ref="A8:C8"/>
  </mergeCells>
  <phoneticPr fontId="5" type="noConversion"/>
  <dataValidations count="2">
    <dataValidation type="list" allowBlank="1" showInputMessage="1" showErrorMessage="1" sqref="E22 E24:E57" xr:uid="{441A4650-1888-42E3-83BB-7E45C0D25C01}">
      <formula1>INDIRECT($D22)</formula1>
    </dataValidation>
    <dataValidation type="list" allowBlank="1" showInputMessage="1" showErrorMessage="1" sqref="I22 I24:I57" xr:uid="{81D7536D-90B5-4E9A-9115-07ADF7F10668}">
      <formula1>INDIRECT($H22)</formula1>
    </dataValidation>
  </dataValidations>
  <printOptions horizontalCentered="1"/>
  <pageMargins left="0.28999999999999998" right="0.22" top="0.75000000000000011" bottom="0.75000000000000011" header="0.31" footer="0.31"/>
  <pageSetup paperSize="522" scale="18" orientation="landscape" horizontalDpi="4294967293" verticalDpi="4294967293" r:id="rId1"/>
  <headerFooter alignWithMargins="0"/>
  <rowBreaks count="1" manualBreakCount="1">
    <brk id="76" max="11" man="1"/>
  </row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C005BFF3-61E7-4F13-8A69-3B5E9FA65D02}">
          <x14:formula1>
            <xm:f>listados!$A$2:$A$4</xm:f>
          </x14:formula1>
          <xm:sqref>D22 D24:D36 D38:D57</xm:sqref>
        </x14:dataValidation>
        <x14:dataValidation type="list" allowBlank="1" showInputMessage="1" showErrorMessage="1" xr:uid="{EC08ACD5-6DC0-47FD-BE60-BC22209CABBD}">
          <x14:formula1>
            <xm:f>listados!$B$2:$B$9</xm:f>
          </x14:formula1>
          <xm:sqref>D9:G9</xm:sqref>
        </x14:dataValidation>
        <x14:dataValidation type="list" allowBlank="1" showInputMessage="1" showErrorMessage="1" xr:uid="{D498A59E-8D48-4C45-A2AB-7506DE44F328}">
          <x14:formula1>
            <xm:f>listados!$C$2:$C$9</xm:f>
          </x14:formula1>
          <xm:sqref>D7:G7</xm:sqref>
        </x14:dataValidation>
        <x14:dataValidation type="list" allowBlank="1" showInputMessage="1" showErrorMessage="1" xr:uid="{BDD8E214-5BA4-4CFD-9917-B8F62976D8D8}">
          <x14:formula1>
            <xm:f>listados!$D$2:$D$132</xm:f>
          </x14:formula1>
          <xm:sqref>D8:G8</xm:sqref>
        </x14:dataValidation>
        <x14:dataValidation type="list" allowBlank="1" showInputMessage="1" showErrorMessage="1" xr:uid="{DEA10FAC-1863-40A3-A72A-3217D48A1586}">
          <x14:formula1>
            <xm:f>listados!$H$2:$H$5</xm:f>
          </x14:formula1>
          <xm:sqref>H22 H24:H57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B1:E45"/>
  <sheetViews>
    <sheetView showGridLines="0" view="pageBreakPreview" topLeftCell="A14" zoomScale="89" zoomScaleNormal="100" zoomScaleSheetLayoutView="89" workbookViewId="0">
      <selection activeCell="G4" sqref="G4"/>
    </sheetView>
  </sheetViews>
  <sheetFormatPr defaultColWidth="11.42578125" defaultRowHeight="12.95"/>
  <cols>
    <col min="1" max="1" width="4.42578125" customWidth="1"/>
    <col min="2" max="2" width="3.85546875" style="20" customWidth="1"/>
    <col min="3" max="3" width="11.42578125" style="53" customWidth="1"/>
    <col min="4" max="4" width="17.7109375" style="54" customWidth="1"/>
    <col min="5" max="5" width="102" style="20" customWidth="1"/>
  </cols>
  <sheetData>
    <row r="1" spans="2:5" ht="14.1" thickBot="1"/>
    <row r="2" spans="2:5" ht="18.95">
      <c r="B2" s="242" t="s">
        <v>110</v>
      </c>
      <c r="C2" s="243"/>
      <c r="D2" s="243"/>
      <c r="E2" s="244"/>
    </row>
    <row r="3" spans="2:5" ht="18" thickBot="1">
      <c r="B3" s="96" t="s">
        <v>29</v>
      </c>
      <c r="C3" s="97" t="s">
        <v>111</v>
      </c>
      <c r="D3" s="98" t="s">
        <v>112</v>
      </c>
      <c r="E3" s="99" t="s">
        <v>113</v>
      </c>
    </row>
    <row r="4" spans="2:5" ht="241.5" customHeight="1">
      <c r="B4" s="39">
        <v>1</v>
      </c>
      <c r="C4" s="245" t="s">
        <v>114</v>
      </c>
      <c r="D4" s="55" t="s">
        <v>5</v>
      </c>
      <c r="E4" s="40" t="s">
        <v>115</v>
      </c>
    </row>
    <row r="5" spans="2:5" ht="83.25" customHeight="1">
      <c r="B5" s="39">
        <v>2</v>
      </c>
      <c r="C5" s="246"/>
      <c r="D5" s="55" t="s">
        <v>7</v>
      </c>
      <c r="E5" s="40" t="s">
        <v>116</v>
      </c>
    </row>
    <row r="6" spans="2:5" ht="54.75" customHeight="1">
      <c r="B6" s="39">
        <v>3</v>
      </c>
      <c r="C6" s="246"/>
      <c r="D6" s="55" t="s">
        <v>9</v>
      </c>
      <c r="E6" s="40" t="s">
        <v>117</v>
      </c>
    </row>
    <row r="7" spans="2:5" ht="57" customHeight="1">
      <c r="B7" s="39">
        <v>4</v>
      </c>
      <c r="C7" s="246"/>
      <c r="D7" s="56" t="s">
        <v>11</v>
      </c>
      <c r="E7" s="21" t="s">
        <v>118</v>
      </c>
    </row>
    <row r="8" spans="2:5" ht="49.5" customHeight="1">
      <c r="B8" s="39">
        <v>5</v>
      </c>
      <c r="C8" s="246"/>
      <c r="D8" s="56" t="s">
        <v>13</v>
      </c>
      <c r="E8" s="21" t="s">
        <v>119</v>
      </c>
    </row>
    <row r="9" spans="2:5" ht="32.1">
      <c r="B9" s="39">
        <v>6</v>
      </c>
      <c r="C9" s="246"/>
      <c r="D9" s="56" t="s">
        <v>15</v>
      </c>
      <c r="E9" s="21" t="s">
        <v>120</v>
      </c>
    </row>
    <row r="10" spans="2:5" ht="68.25" customHeight="1">
      <c r="B10" s="39">
        <v>7</v>
      </c>
      <c r="C10" s="246"/>
      <c r="D10" s="56" t="s">
        <v>16</v>
      </c>
      <c r="E10" s="21" t="s">
        <v>121</v>
      </c>
    </row>
    <row r="11" spans="2:5" ht="68.25" customHeight="1">
      <c r="B11" s="39">
        <v>8</v>
      </c>
      <c r="C11" s="246"/>
      <c r="D11" s="106" t="s">
        <v>122</v>
      </c>
      <c r="E11" s="107" t="s">
        <v>123</v>
      </c>
    </row>
    <row r="12" spans="2:5" ht="68.25" customHeight="1">
      <c r="B12" s="39">
        <v>9</v>
      </c>
      <c r="C12" s="246"/>
      <c r="D12" s="106" t="s">
        <v>20</v>
      </c>
      <c r="E12" s="107" t="s">
        <v>124</v>
      </c>
    </row>
    <row r="13" spans="2:5" ht="54.75" customHeight="1">
      <c r="B13" s="39">
        <v>10</v>
      </c>
      <c r="C13" s="246"/>
      <c r="D13" s="56" t="s">
        <v>22</v>
      </c>
      <c r="E13" s="107" t="s">
        <v>125</v>
      </c>
    </row>
    <row r="14" spans="2:5" ht="45" customHeight="1">
      <c r="B14" s="39">
        <v>11</v>
      </c>
      <c r="C14" s="246"/>
      <c r="D14" s="56" t="s">
        <v>126</v>
      </c>
      <c r="E14" s="21" t="s">
        <v>127</v>
      </c>
    </row>
    <row r="15" spans="2:5" ht="52.5" customHeight="1">
      <c r="B15" s="39">
        <v>12</v>
      </c>
      <c r="C15" s="246"/>
      <c r="D15" s="56" t="s">
        <v>128</v>
      </c>
      <c r="E15" s="21" t="s">
        <v>129</v>
      </c>
    </row>
    <row r="16" spans="2:5" ht="18.75" customHeight="1">
      <c r="B16" s="101"/>
      <c r="C16" s="246"/>
      <c r="D16" s="102"/>
      <c r="E16" s="103"/>
    </row>
    <row r="17" spans="2:5" ht="15.75" customHeight="1">
      <c r="B17" s="39">
        <v>13</v>
      </c>
      <c r="C17" s="246"/>
      <c r="D17" s="56" t="s">
        <v>29</v>
      </c>
      <c r="E17" s="21" t="s">
        <v>130</v>
      </c>
    </row>
    <row r="18" spans="2:5" ht="55.5" customHeight="1">
      <c r="B18" s="39">
        <v>14</v>
      </c>
      <c r="C18" s="246"/>
      <c r="D18" s="56" t="s">
        <v>30</v>
      </c>
      <c r="E18" s="21" t="s">
        <v>131</v>
      </c>
    </row>
    <row r="19" spans="2:5" ht="51.75" customHeight="1">
      <c r="B19" s="39">
        <v>15</v>
      </c>
      <c r="C19" s="246"/>
      <c r="D19" s="56" t="s">
        <v>132</v>
      </c>
      <c r="E19" s="21" t="s">
        <v>133</v>
      </c>
    </row>
    <row r="20" spans="2:5" ht="116.25" customHeight="1">
      <c r="B20" s="39">
        <v>16</v>
      </c>
      <c r="C20" s="246"/>
      <c r="D20" s="56" t="s">
        <v>32</v>
      </c>
      <c r="E20" s="21" t="s">
        <v>134</v>
      </c>
    </row>
    <row r="21" spans="2:5" ht="63.95">
      <c r="B21" s="39">
        <v>17</v>
      </c>
      <c r="C21" s="246"/>
      <c r="D21" s="56" t="s">
        <v>33</v>
      </c>
      <c r="E21" s="21" t="s">
        <v>135</v>
      </c>
    </row>
    <row r="22" spans="2:5" ht="63.95">
      <c r="B22" s="39">
        <v>18</v>
      </c>
      <c r="C22" s="246"/>
      <c r="D22" s="56" t="s">
        <v>34</v>
      </c>
      <c r="E22" s="21" t="s">
        <v>136</v>
      </c>
    </row>
    <row r="23" spans="2:5" ht="176.1">
      <c r="B23" s="39">
        <v>19</v>
      </c>
      <c r="C23" s="246"/>
      <c r="D23" s="56" t="s">
        <v>35</v>
      </c>
      <c r="E23" s="21" t="s">
        <v>137</v>
      </c>
    </row>
    <row r="24" spans="2:5" ht="64.5" customHeight="1">
      <c r="B24" s="39">
        <v>20</v>
      </c>
      <c r="C24" s="246"/>
      <c r="D24" s="56" t="s">
        <v>36</v>
      </c>
      <c r="E24" s="21" t="s">
        <v>138</v>
      </c>
    </row>
    <row r="25" spans="2:5" ht="48">
      <c r="B25" s="39">
        <v>21</v>
      </c>
      <c r="C25" s="246"/>
      <c r="D25" s="56" t="s">
        <v>37</v>
      </c>
      <c r="E25" s="21" t="s">
        <v>139</v>
      </c>
    </row>
    <row r="26" spans="2:5" ht="48">
      <c r="B26" s="39">
        <v>22</v>
      </c>
      <c r="C26" s="247"/>
      <c r="D26" s="56" t="s">
        <v>38</v>
      </c>
      <c r="E26" s="21" t="s">
        <v>140</v>
      </c>
    </row>
    <row r="27" spans="2:5" ht="11.25" customHeight="1">
      <c r="B27" s="39">
        <v>23</v>
      </c>
      <c r="C27" s="100"/>
      <c r="D27" s="102"/>
      <c r="E27" s="103"/>
    </row>
    <row r="28" spans="2:5" ht="41.25" customHeight="1">
      <c r="B28" s="39">
        <v>24</v>
      </c>
      <c r="C28" s="248" t="s">
        <v>141</v>
      </c>
      <c r="D28" s="56" t="s">
        <v>39</v>
      </c>
      <c r="E28" s="21" t="s">
        <v>142</v>
      </c>
    </row>
    <row r="29" spans="2:5" ht="32.1">
      <c r="B29" s="39">
        <v>25</v>
      </c>
      <c r="C29" s="249"/>
      <c r="D29" s="56" t="s">
        <v>40</v>
      </c>
      <c r="E29" s="21" t="s">
        <v>143</v>
      </c>
    </row>
    <row r="30" spans="2:5" ht="32.1">
      <c r="B30" s="39">
        <v>26</v>
      </c>
      <c r="C30" s="249"/>
      <c r="D30" s="56" t="s">
        <v>41</v>
      </c>
      <c r="E30" s="21" t="s">
        <v>144</v>
      </c>
    </row>
    <row r="31" spans="2:5" ht="32.1">
      <c r="B31" s="39">
        <v>27</v>
      </c>
      <c r="C31" s="249"/>
      <c r="D31" s="56" t="s">
        <v>42</v>
      </c>
      <c r="E31" s="21" t="s">
        <v>145</v>
      </c>
    </row>
    <row r="32" spans="2:5" ht="41.25" customHeight="1">
      <c r="B32" s="39">
        <v>28</v>
      </c>
      <c r="C32" s="249"/>
      <c r="D32" s="251" t="s">
        <v>146</v>
      </c>
      <c r="E32" s="252"/>
    </row>
    <row r="33" spans="2:5" ht="24">
      <c r="B33" s="39">
        <v>29</v>
      </c>
      <c r="C33" s="249"/>
      <c r="D33" s="104" t="s">
        <v>147</v>
      </c>
      <c r="E33" s="21" t="s">
        <v>148</v>
      </c>
    </row>
    <row r="34" spans="2:5" ht="24">
      <c r="B34" s="39">
        <v>30</v>
      </c>
      <c r="C34" s="249"/>
      <c r="D34" s="104" t="s">
        <v>149</v>
      </c>
      <c r="E34" s="21" t="s">
        <v>150</v>
      </c>
    </row>
    <row r="35" spans="2:5" ht="27" customHeight="1">
      <c r="B35" s="39">
        <v>31</v>
      </c>
      <c r="C35" s="249"/>
      <c r="D35" s="104" t="s">
        <v>95</v>
      </c>
      <c r="E35" s="21" t="s">
        <v>151</v>
      </c>
    </row>
    <row r="36" spans="2:5" ht="40.5" customHeight="1">
      <c r="B36" s="39">
        <v>32</v>
      </c>
      <c r="C36" s="249"/>
      <c r="D36" s="104" t="s">
        <v>152</v>
      </c>
      <c r="E36" s="21" t="s">
        <v>153</v>
      </c>
    </row>
    <row r="37" spans="2:5" ht="43.5" customHeight="1">
      <c r="B37" s="39">
        <v>33</v>
      </c>
      <c r="C37" s="249"/>
      <c r="D37" s="104" t="s">
        <v>97</v>
      </c>
      <c r="E37" s="21" t="s">
        <v>154</v>
      </c>
    </row>
    <row r="38" spans="2:5" ht="39.75" customHeight="1">
      <c r="B38" s="39">
        <v>34</v>
      </c>
      <c r="C38" s="249"/>
      <c r="D38" s="104" t="s">
        <v>155</v>
      </c>
      <c r="E38" s="21" t="s">
        <v>156</v>
      </c>
    </row>
    <row r="39" spans="2:5" ht="30.75" customHeight="1">
      <c r="B39" s="39">
        <v>35</v>
      </c>
      <c r="C39" s="249"/>
      <c r="D39" s="104" t="s">
        <v>157</v>
      </c>
      <c r="E39" s="21" t="s">
        <v>158</v>
      </c>
    </row>
    <row r="40" spans="2:5" ht="30.75" customHeight="1">
      <c r="B40" s="39">
        <v>36</v>
      </c>
      <c r="C40" s="249"/>
      <c r="D40" s="104" t="s">
        <v>101</v>
      </c>
      <c r="E40" s="21" t="s">
        <v>159</v>
      </c>
    </row>
    <row r="41" spans="2:5" ht="30.75" customHeight="1">
      <c r="B41" s="39">
        <v>37</v>
      </c>
      <c r="C41" s="249"/>
      <c r="D41" s="104" t="s">
        <v>160</v>
      </c>
      <c r="E41" s="21" t="s">
        <v>161</v>
      </c>
    </row>
    <row r="42" spans="2:5" ht="30.75" customHeight="1">
      <c r="B42" s="39">
        <v>38</v>
      </c>
      <c r="C42" s="249"/>
      <c r="D42" s="104" t="s">
        <v>162</v>
      </c>
      <c r="E42" s="21" t="s">
        <v>163</v>
      </c>
    </row>
    <row r="43" spans="2:5" ht="30.75" customHeight="1">
      <c r="B43" s="39">
        <v>39</v>
      </c>
      <c r="C43" s="249"/>
      <c r="D43" s="104" t="s">
        <v>164</v>
      </c>
      <c r="E43" s="21" t="s">
        <v>165</v>
      </c>
    </row>
    <row r="44" spans="2:5" ht="40.5" customHeight="1">
      <c r="B44" s="39">
        <v>40</v>
      </c>
      <c r="C44" s="249"/>
      <c r="D44" s="104" t="s">
        <v>166</v>
      </c>
      <c r="E44" s="21" t="s">
        <v>167</v>
      </c>
    </row>
    <row r="45" spans="2:5" ht="30.75" customHeight="1" thickBot="1">
      <c r="B45" s="39">
        <v>41</v>
      </c>
      <c r="C45" s="250"/>
      <c r="D45" s="104" t="s">
        <v>168</v>
      </c>
      <c r="E45" s="22" t="s">
        <v>169</v>
      </c>
    </row>
  </sheetData>
  <mergeCells count="4">
    <mergeCell ref="B2:E2"/>
    <mergeCell ref="C4:C26"/>
    <mergeCell ref="C28:C45"/>
    <mergeCell ref="D32:E32"/>
  </mergeCells>
  <pageMargins left="0.7" right="0.7" top="0.75" bottom="0.75" header="0.3" footer="0.3"/>
  <pageSetup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B6871-AA82-457A-8408-829166C8C4CF}">
  <sheetPr>
    <pageSetUpPr fitToPage="1"/>
  </sheetPr>
  <dimension ref="A1:M268"/>
  <sheetViews>
    <sheetView showGridLines="0" topLeftCell="A161" zoomScale="80" zoomScaleNormal="80" zoomScaleSheetLayoutView="100" workbookViewId="0">
      <selection activeCell="C163" sqref="C163"/>
    </sheetView>
  </sheetViews>
  <sheetFormatPr defaultColWidth="0" defaultRowHeight="13.35" customHeight="1" zeroHeight="1"/>
  <cols>
    <col min="1" max="1" width="2.85546875" style="116" customWidth="1"/>
    <col min="2" max="2" width="8.42578125" style="116" customWidth="1"/>
    <col min="3" max="3" width="147.42578125" style="116" customWidth="1"/>
    <col min="4" max="4" width="11.42578125" style="116" customWidth="1"/>
    <col min="5" max="5" width="20.140625" style="117" customWidth="1"/>
    <col min="6" max="6" width="15.140625" style="117" customWidth="1"/>
    <col min="7" max="7" width="19.42578125" style="117" customWidth="1"/>
    <col min="8" max="8" width="7.140625" style="116" customWidth="1"/>
    <col min="9" max="13" width="0" style="116" hidden="1" customWidth="1"/>
    <col min="14" max="16384" width="12.42578125" style="116" hidden="1"/>
  </cols>
  <sheetData>
    <row r="1" spans="2:7" ht="12"/>
    <row r="2" spans="2:7" s="118" customFormat="1" ht="12">
      <c r="B2" s="256" t="s">
        <v>170</v>
      </c>
      <c r="C2" s="256"/>
      <c r="D2" s="256"/>
      <c r="E2" s="256"/>
      <c r="F2" s="256"/>
      <c r="G2" s="256"/>
    </row>
    <row r="3" spans="2:7" s="118" customFormat="1" ht="15" customHeight="1">
      <c r="B3" s="256"/>
      <c r="C3" s="256"/>
      <c r="D3" s="256"/>
      <c r="E3" s="256"/>
      <c r="F3" s="256"/>
      <c r="G3" s="256"/>
    </row>
    <row r="4" spans="2:7" s="118" customFormat="1" ht="30" customHeight="1">
      <c r="B4" s="256"/>
      <c r="C4" s="256"/>
      <c r="D4" s="256"/>
      <c r="E4" s="256"/>
      <c r="F4" s="256"/>
      <c r="G4" s="256"/>
    </row>
    <row r="5" spans="2:7" s="118" customFormat="1" ht="17.45" customHeight="1">
      <c r="B5" s="257" t="s">
        <v>171</v>
      </c>
      <c r="C5" s="257"/>
      <c r="D5" s="257"/>
      <c r="E5" s="257"/>
      <c r="F5" s="257"/>
      <c r="G5" s="257"/>
    </row>
    <row r="6" spans="2:7" s="118" customFormat="1" ht="12.95">
      <c r="B6" s="130" t="s">
        <v>172</v>
      </c>
      <c r="C6" s="131" t="s">
        <v>173</v>
      </c>
      <c r="D6" s="132" t="s">
        <v>174</v>
      </c>
      <c r="E6" s="133" t="s">
        <v>175</v>
      </c>
      <c r="F6" s="134" t="s">
        <v>176</v>
      </c>
      <c r="G6" s="135">
        <v>46028</v>
      </c>
    </row>
    <row r="7" spans="2:7" ht="14.1">
      <c r="B7" s="253" t="s">
        <v>177</v>
      </c>
      <c r="C7" s="253"/>
      <c r="D7" s="253"/>
      <c r="E7" s="253"/>
      <c r="F7" s="253"/>
      <c r="G7" s="253"/>
    </row>
    <row r="8" spans="2:7" ht="50.45" customHeight="1">
      <c r="B8" s="254" t="s">
        <v>178</v>
      </c>
      <c r="C8" s="254"/>
      <c r="D8" s="254"/>
      <c r="E8" s="254"/>
      <c r="F8" s="254" t="s">
        <v>179</v>
      </c>
      <c r="G8" s="136" t="s">
        <v>180</v>
      </c>
    </row>
    <row r="9" spans="2:7" ht="24.6" customHeight="1">
      <c r="B9" s="255" t="s">
        <v>181</v>
      </c>
      <c r="C9" s="255"/>
      <c r="D9" s="255"/>
      <c r="E9" s="255"/>
      <c r="F9" s="255">
        <v>0.19</v>
      </c>
      <c r="G9" s="139">
        <v>0.12</v>
      </c>
    </row>
    <row r="10" spans="2:7" ht="14.1">
      <c r="B10" s="253" t="s">
        <v>182</v>
      </c>
      <c r="C10" s="253"/>
      <c r="D10" s="253"/>
      <c r="E10" s="253"/>
      <c r="F10" s="253"/>
      <c r="G10" s="253"/>
    </row>
    <row r="11" spans="2:7" ht="50.45" customHeight="1">
      <c r="B11" s="254" t="s">
        <v>178</v>
      </c>
      <c r="C11" s="254"/>
      <c r="D11" s="254"/>
      <c r="E11" s="254"/>
      <c r="F11" s="254"/>
      <c r="G11" s="136" t="s">
        <v>180</v>
      </c>
    </row>
    <row r="12" spans="2:7" ht="24.6" customHeight="1">
      <c r="B12" s="255" t="s">
        <v>183</v>
      </c>
      <c r="C12" s="255"/>
      <c r="D12" s="255"/>
      <c r="E12" s="255"/>
      <c r="F12" s="255"/>
      <c r="G12" s="139">
        <v>0.14000000000000001</v>
      </c>
    </row>
    <row r="13" spans="2:7" ht="14.1">
      <c r="B13" s="253" t="s">
        <v>184</v>
      </c>
      <c r="C13" s="253"/>
      <c r="D13" s="253"/>
      <c r="E13" s="253"/>
      <c r="F13" s="253"/>
      <c r="G13" s="253"/>
    </row>
    <row r="14" spans="2:7" ht="50.45" customHeight="1">
      <c r="B14" s="254" t="s">
        <v>178</v>
      </c>
      <c r="C14" s="254"/>
      <c r="D14" s="254"/>
      <c r="E14" s="254"/>
      <c r="F14" s="254"/>
      <c r="G14" s="136" t="s">
        <v>180</v>
      </c>
    </row>
    <row r="15" spans="2:7" ht="24.6" customHeight="1">
      <c r="B15" s="255" t="s">
        <v>185</v>
      </c>
      <c r="C15" s="255"/>
      <c r="D15" s="255"/>
      <c r="E15" s="255"/>
      <c r="F15" s="255"/>
      <c r="G15" s="139">
        <v>0.16</v>
      </c>
    </row>
    <row r="16" spans="2:7" ht="16.5" customHeight="1">
      <c r="B16" s="253" t="s">
        <v>186</v>
      </c>
      <c r="C16" s="253"/>
      <c r="D16" s="253"/>
      <c r="E16" s="253"/>
      <c r="F16" s="253"/>
      <c r="G16" s="253"/>
    </row>
    <row r="17" spans="2:9" s="122" customFormat="1" ht="26.1">
      <c r="B17" s="120" t="s">
        <v>187</v>
      </c>
      <c r="C17" s="120" t="s">
        <v>188</v>
      </c>
      <c r="D17" s="120" t="s">
        <v>189</v>
      </c>
      <c r="E17" s="121" t="s">
        <v>190</v>
      </c>
      <c r="F17" s="121" t="s">
        <v>179</v>
      </c>
      <c r="G17" s="121" t="s">
        <v>191</v>
      </c>
    </row>
    <row r="18" spans="2:9" ht="59.45" customHeight="1">
      <c r="B18" s="123">
        <v>1</v>
      </c>
      <c r="C18" s="124" t="s">
        <v>192</v>
      </c>
      <c r="D18" s="123">
        <v>1</v>
      </c>
      <c r="E18" s="125">
        <v>1848000</v>
      </c>
      <c r="F18" s="137">
        <f>E18*19%</f>
        <v>351120</v>
      </c>
      <c r="G18" s="126">
        <f t="shared" ref="G18:G81" si="0">ROUND(E18+F18,0)</f>
        <v>2199120</v>
      </c>
      <c r="I18" s="138"/>
    </row>
    <row r="19" spans="2:9" ht="59.45" customHeight="1">
      <c r="B19" s="123">
        <v>2</v>
      </c>
      <c r="C19" s="127" t="s">
        <v>193</v>
      </c>
      <c r="D19" s="123">
        <v>1</v>
      </c>
      <c r="E19" s="125">
        <v>26000</v>
      </c>
      <c r="F19" s="137">
        <f t="shared" ref="F19:F82" si="1">E19*19%</f>
        <v>4940</v>
      </c>
      <c r="G19" s="126">
        <f t="shared" si="0"/>
        <v>30940</v>
      </c>
    </row>
    <row r="20" spans="2:9" ht="59.45" customHeight="1">
      <c r="B20" s="123">
        <v>3</v>
      </c>
      <c r="C20" s="127" t="s">
        <v>194</v>
      </c>
      <c r="D20" s="123">
        <v>1</v>
      </c>
      <c r="E20" s="125">
        <v>31000</v>
      </c>
      <c r="F20" s="137">
        <f t="shared" si="1"/>
        <v>5890</v>
      </c>
      <c r="G20" s="126">
        <f t="shared" si="0"/>
        <v>36890</v>
      </c>
    </row>
    <row r="21" spans="2:9" ht="59.45" customHeight="1">
      <c r="B21" s="123">
        <v>4</v>
      </c>
      <c r="C21" s="127" t="s">
        <v>195</v>
      </c>
      <c r="D21" s="123">
        <v>1</v>
      </c>
      <c r="E21" s="125">
        <v>38000</v>
      </c>
      <c r="F21" s="137">
        <f t="shared" si="1"/>
        <v>7220</v>
      </c>
      <c r="G21" s="126">
        <f t="shared" si="0"/>
        <v>45220</v>
      </c>
    </row>
    <row r="22" spans="2:9" ht="59.45" customHeight="1">
      <c r="B22" s="123">
        <v>5</v>
      </c>
      <c r="C22" s="127" t="s">
        <v>196</v>
      </c>
      <c r="D22" s="123">
        <v>1</v>
      </c>
      <c r="E22" s="125">
        <v>58000</v>
      </c>
      <c r="F22" s="137">
        <f t="shared" si="1"/>
        <v>11020</v>
      </c>
      <c r="G22" s="126">
        <f t="shared" si="0"/>
        <v>69020</v>
      </c>
    </row>
    <row r="23" spans="2:9" ht="59.45" customHeight="1">
      <c r="B23" s="123">
        <v>6</v>
      </c>
      <c r="C23" s="127" t="s">
        <v>197</v>
      </c>
      <c r="D23" s="123">
        <v>1</v>
      </c>
      <c r="E23" s="125">
        <v>66000</v>
      </c>
      <c r="F23" s="137">
        <f t="shared" si="1"/>
        <v>12540</v>
      </c>
      <c r="G23" s="126">
        <f t="shared" si="0"/>
        <v>78540</v>
      </c>
    </row>
    <row r="24" spans="2:9" ht="59.45" customHeight="1">
      <c r="B24" s="123">
        <v>7</v>
      </c>
      <c r="C24" s="127" t="s">
        <v>198</v>
      </c>
      <c r="D24" s="123">
        <v>1</v>
      </c>
      <c r="E24" s="125">
        <v>91000</v>
      </c>
      <c r="F24" s="137">
        <f t="shared" si="1"/>
        <v>17290</v>
      </c>
      <c r="G24" s="126">
        <f t="shared" si="0"/>
        <v>108290</v>
      </c>
    </row>
    <row r="25" spans="2:9" ht="59.45" customHeight="1">
      <c r="B25" s="123">
        <v>8</v>
      </c>
      <c r="C25" s="124" t="s">
        <v>199</v>
      </c>
      <c r="D25" s="123">
        <v>1</v>
      </c>
      <c r="E25" s="125">
        <v>69000</v>
      </c>
      <c r="F25" s="137">
        <f t="shared" si="1"/>
        <v>13110</v>
      </c>
      <c r="G25" s="126">
        <f t="shared" si="0"/>
        <v>82110</v>
      </c>
    </row>
    <row r="26" spans="2:9" ht="59.45" customHeight="1">
      <c r="B26" s="123">
        <v>9</v>
      </c>
      <c r="C26" s="124" t="s">
        <v>200</v>
      </c>
      <c r="D26" s="123">
        <v>1</v>
      </c>
      <c r="E26" s="125">
        <v>147000</v>
      </c>
      <c r="F26" s="137">
        <f t="shared" si="1"/>
        <v>27930</v>
      </c>
      <c r="G26" s="126">
        <f t="shared" si="0"/>
        <v>174930</v>
      </c>
    </row>
    <row r="27" spans="2:9" ht="59.45" customHeight="1">
      <c r="B27" s="123">
        <v>10</v>
      </c>
      <c r="C27" s="124" t="s">
        <v>201</v>
      </c>
      <c r="D27" s="123">
        <v>1</v>
      </c>
      <c r="E27" s="125">
        <v>69000</v>
      </c>
      <c r="F27" s="137">
        <f t="shared" si="1"/>
        <v>13110</v>
      </c>
      <c r="G27" s="126">
        <f t="shared" si="0"/>
        <v>82110</v>
      </c>
    </row>
    <row r="28" spans="2:9" ht="59.45" customHeight="1">
      <c r="B28" s="123">
        <v>11</v>
      </c>
      <c r="C28" s="124" t="s">
        <v>202</v>
      </c>
      <c r="D28" s="123">
        <v>1</v>
      </c>
      <c r="E28" s="125">
        <v>5000</v>
      </c>
      <c r="F28" s="137">
        <f t="shared" si="1"/>
        <v>950</v>
      </c>
      <c r="G28" s="126">
        <f t="shared" si="0"/>
        <v>5950</v>
      </c>
    </row>
    <row r="29" spans="2:9" ht="59.45" customHeight="1">
      <c r="B29" s="123">
        <v>12</v>
      </c>
      <c r="C29" s="124" t="s">
        <v>203</v>
      </c>
      <c r="D29" s="123">
        <v>1</v>
      </c>
      <c r="E29" s="125">
        <v>4000</v>
      </c>
      <c r="F29" s="137">
        <f t="shared" si="1"/>
        <v>760</v>
      </c>
      <c r="G29" s="126">
        <f t="shared" si="0"/>
        <v>4760</v>
      </c>
    </row>
    <row r="30" spans="2:9" ht="59.45" customHeight="1">
      <c r="B30" s="123">
        <v>13</v>
      </c>
      <c r="C30" s="124" t="s">
        <v>204</v>
      </c>
      <c r="D30" s="123">
        <v>1</v>
      </c>
      <c r="E30" s="125">
        <v>208000</v>
      </c>
      <c r="F30" s="137">
        <f t="shared" si="1"/>
        <v>39520</v>
      </c>
      <c r="G30" s="126">
        <f t="shared" si="0"/>
        <v>247520</v>
      </c>
    </row>
    <row r="31" spans="2:9" ht="59.45" customHeight="1">
      <c r="B31" s="123">
        <v>14</v>
      </c>
      <c r="C31" s="124" t="s">
        <v>205</v>
      </c>
      <c r="D31" s="123">
        <v>1</v>
      </c>
      <c r="E31" s="125">
        <v>649000</v>
      </c>
      <c r="F31" s="137">
        <f t="shared" si="1"/>
        <v>123310</v>
      </c>
      <c r="G31" s="126">
        <f t="shared" si="0"/>
        <v>772310</v>
      </c>
    </row>
    <row r="32" spans="2:9" ht="59.45" customHeight="1">
      <c r="B32" s="123">
        <v>15</v>
      </c>
      <c r="C32" s="124" t="s">
        <v>206</v>
      </c>
      <c r="D32" s="123">
        <v>1</v>
      </c>
      <c r="E32" s="125">
        <v>649000</v>
      </c>
      <c r="F32" s="137">
        <f t="shared" si="1"/>
        <v>123310</v>
      </c>
      <c r="G32" s="126">
        <f t="shared" si="0"/>
        <v>772310</v>
      </c>
    </row>
    <row r="33" spans="2:7" ht="59.45" customHeight="1">
      <c r="B33" s="123">
        <v>16</v>
      </c>
      <c r="C33" s="119" t="s">
        <v>207</v>
      </c>
      <c r="D33" s="123">
        <v>1</v>
      </c>
      <c r="E33" s="125">
        <v>429000</v>
      </c>
      <c r="F33" s="137">
        <f t="shared" si="1"/>
        <v>81510</v>
      </c>
      <c r="G33" s="126">
        <f t="shared" si="0"/>
        <v>510510</v>
      </c>
    </row>
    <row r="34" spans="2:7" ht="59.45" customHeight="1">
      <c r="B34" s="123">
        <v>17</v>
      </c>
      <c r="C34" s="124" t="s">
        <v>208</v>
      </c>
      <c r="D34" s="123">
        <v>1</v>
      </c>
      <c r="E34" s="125">
        <v>750000</v>
      </c>
      <c r="F34" s="137">
        <f t="shared" si="1"/>
        <v>142500</v>
      </c>
      <c r="G34" s="126">
        <f t="shared" si="0"/>
        <v>892500</v>
      </c>
    </row>
    <row r="35" spans="2:7" ht="59.45" customHeight="1">
      <c r="B35" s="123">
        <v>18</v>
      </c>
      <c r="C35" s="124" t="s">
        <v>209</v>
      </c>
      <c r="D35" s="123">
        <v>1</v>
      </c>
      <c r="E35" s="125">
        <v>319000</v>
      </c>
      <c r="F35" s="137">
        <f t="shared" si="1"/>
        <v>60610</v>
      </c>
      <c r="G35" s="126">
        <f t="shared" si="0"/>
        <v>379610</v>
      </c>
    </row>
    <row r="36" spans="2:7" ht="59.45" customHeight="1">
      <c r="B36" s="123">
        <v>19</v>
      </c>
      <c r="C36" s="124" t="s">
        <v>210</v>
      </c>
      <c r="D36" s="123">
        <v>1</v>
      </c>
      <c r="E36" s="125">
        <v>347000</v>
      </c>
      <c r="F36" s="137">
        <f t="shared" si="1"/>
        <v>65930</v>
      </c>
      <c r="G36" s="126">
        <f t="shared" si="0"/>
        <v>412930</v>
      </c>
    </row>
    <row r="37" spans="2:7" ht="59.45" customHeight="1">
      <c r="B37" s="123">
        <v>20</v>
      </c>
      <c r="C37" s="124" t="s">
        <v>211</v>
      </c>
      <c r="D37" s="123">
        <v>1</v>
      </c>
      <c r="E37" s="125">
        <v>418000</v>
      </c>
      <c r="F37" s="137">
        <f t="shared" si="1"/>
        <v>79420</v>
      </c>
      <c r="G37" s="126">
        <f t="shared" si="0"/>
        <v>497420</v>
      </c>
    </row>
    <row r="38" spans="2:7" ht="59.45" customHeight="1">
      <c r="B38" s="123">
        <v>21</v>
      </c>
      <c r="C38" s="124" t="s">
        <v>212</v>
      </c>
      <c r="D38" s="123">
        <v>1</v>
      </c>
      <c r="E38" s="125">
        <v>352000</v>
      </c>
      <c r="F38" s="137">
        <f t="shared" si="1"/>
        <v>66880</v>
      </c>
      <c r="G38" s="126">
        <f t="shared" si="0"/>
        <v>418880</v>
      </c>
    </row>
    <row r="39" spans="2:7" ht="59.45" customHeight="1">
      <c r="B39" s="123">
        <v>22</v>
      </c>
      <c r="C39" s="124" t="s">
        <v>213</v>
      </c>
      <c r="D39" s="123">
        <v>1</v>
      </c>
      <c r="E39" s="125">
        <v>572000</v>
      </c>
      <c r="F39" s="137">
        <f t="shared" si="1"/>
        <v>108680</v>
      </c>
      <c r="G39" s="126">
        <f t="shared" si="0"/>
        <v>680680</v>
      </c>
    </row>
    <row r="40" spans="2:7" ht="59.45" customHeight="1">
      <c r="B40" s="123">
        <v>23</v>
      </c>
      <c r="C40" s="124" t="s">
        <v>214</v>
      </c>
      <c r="D40" s="123">
        <v>1</v>
      </c>
      <c r="E40" s="125">
        <v>765000</v>
      </c>
      <c r="F40" s="137">
        <f t="shared" si="1"/>
        <v>145350</v>
      </c>
      <c r="G40" s="126">
        <f t="shared" si="0"/>
        <v>910350</v>
      </c>
    </row>
    <row r="41" spans="2:7" ht="59.45" customHeight="1">
      <c r="B41" s="123">
        <v>24</v>
      </c>
      <c r="C41" s="124" t="s">
        <v>215</v>
      </c>
      <c r="D41" s="123">
        <v>1</v>
      </c>
      <c r="E41" s="125">
        <v>693000</v>
      </c>
      <c r="F41" s="137">
        <f t="shared" si="1"/>
        <v>131670</v>
      </c>
      <c r="G41" s="126">
        <f t="shared" si="0"/>
        <v>824670</v>
      </c>
    </row>
    <row r="42" spans="2:7" ht="59.45" customHeight="1">
      <c r="B42" s="123">
        <v>25</v>
      </c>
      <c r="C42" s="124" t="s">
        <v>216</v>
      </c>
      <c r="D42" s="123">
        <v>1</v>
      </c>
      <c r="E42" s="125">
        <v>748000</v>
      </c>
      <c r="F42" s="137">
        <f t="shared" si="1"/>
        <v>142120</v>
      </c>
      <c r="G42" s="126">
        <f t="shared" si="0"/>
        <v>890120</v>
      </c>
    </row>
    <row r="43" spans="2:7" ht="59.45" customHeight="1">
      <c r="B43" s="123">
        <v>26</v>
      </c>
      <c r="C43" s="124" t="s">
        <v>217</v>
      </c>
      <c r="D43" s="123">
        <v>1</v>
      </c>
      <c r="E43" s="125">
        <v>858000</v>
      </c>
      <c r="F43" s="137">
        <f t="shared" si="1"/>
        <v>163020</v>
      </c>
      <c r="G43" s="126">
        <f t="shared" si="0"/>
        <v>1021020</v>
      </c>
    </row>
    <row r="44" spans="2:7" ht="59.45" customHeight="1">
      <c r="B44" s="123">
        <v>27</v>
      </c>
      <c r="C44" s="124" t="s">
        <v>218</v>
      </c>
      <c r="D44" s="123">
        <v>1</v>
      </c>
      <c r="E44" s="125">
        <v>1648000</v>
      </c>
      <c r="F44" s="137">
        <f t="shared" si="1"/>
        <v>313120</v>
      </c>
      <c r="G44" s="126">
        <f t="shared" si="0"/>
        <v>1961120</v>
      </c>
    </row>
    <row r="45" spans="2:7" ht="59.45" customHeight="1">
      <c r="B45" s="123">
        <v>28</v>
      </c>
      <c r="C45" s="124" t="s">
        <v>219</v>
      </c>
      <c r="D45" s="123">
        <v>1</v>
      </c>
      <c r="E45" s="125">
        <v>2035000</v>
      </c>
      <c r="F45" s="137">
        <f t="shared" si="1"/>
        <v>386650</v>
      </c>
      <c r="G45" s="126">
        <f t="shared" si="0"/>
        <v>2421650</v>
      </c>
    </row>
    <row r="46" spans="2:7" ht="59.45" customHeight="1">
      <c r="B46" s="123">
        <v>29</v>
      </c>
      <c r="C46" s="124" t="s">
        <v>220</v>
      </c>
      <c r="D46" s="123">
        <v>1</v>
      </c>
      <c r="E46" s="125">
        <v>534000</v>
      </c>
      <c r="F46" s="137">
        <f t="shared" si="1"/>
        <v>101460</v>
      </c>
      <c r="G46" s="126">
        <f t="shared" si="0"/>
        <v>635460</v>
      </c>
    </row>
    <row r="47" spans="2:7" ht="59.45" customHeight="1">
      <c r="B47" s="123">
        <v>30</v>
      </c>
      <c r="C47" s="124" t="s">
        <v>221</v>
      </c>
      <c r="D47" s="123">
        <v>1</v>
      </c>
      <c r="E47" s="125">
        <v>715000</v>
      </c>
      <c r="F47" s="137">
        <f t="shared" si="1"/>
        <v>135850</v>
      </c>
      <c r="G47" s="126">
        <f t="shared" si="0"/>
        <v>850850</v>
      </c>
    </row>
    <row r="48" spans="2:7" ht="59.45" customHeight="1">
      <c r="B48" s="123">
        <v>31</v>
      </c>
      <c r="C48" s="124" t="s">
        <v>222</v>
      </c>
      <c r="D48" s="123">
        <v>1</v>
      </c>
      <c r="E48" s="125">
        <v>979000</v>
      </c>
      <c r="F48" s="137">
        <f t="shared" si="1"/>
        <v>186010</v>
      </c>
      <c r="G48" s="126">
        <f t="shared" si="0"/>
        <v>1165010</v>
      </c>
    </row>
    <row r="49" spans="2:7" ht="59.45" customHeight="1">
      <c r="B49" s="123">
        <v>32</v>
      </c>
      <c r="C49" s="124" t="s">
        <v>223</v>
      </c>
      <c r="D49" s="123">
        <v>1</v>
      </c>
      <c r="E49" s="125">
        <v>897000</v>
      </c>
      <c r="F49" s="137">
        <f t="shared" si="1"/>
        <v>170430</v>
      </c>
      <c r="G49" s="126">
        <f t="shared" si="0"/>
        <v>1067430</v>
      </c>
    </row>
    <row r="50" spans="2:7" ht="59.45" customHeight="1">
      <c r="B50" s="123">
        <v>33</v>
      </c>
      <c r="C50" s="124" t="s">
        <v>224</v>
      </c>
      <c r="D50" s="123">
        <v>1</v>
      </c>
      <c r="E50" s="125">
        <v>6832000</v>
      </c>
      <c r="F50" s="137">
        <f t="shared" si="1"/>
        <v>1298080</v>
      </c>
      <c r="G50" s="126">
        <f t="shared" si="0"/>
        <v>8130080</v>
      </c>
    </row>
    <row r="51" spans="2:7" ht="59.45" customHeight="1">
      <c r="B51" s="123">
        <v>34</v>
      </c>
      <c r="C51" s="124" t="s">
        <v>225</v>
      </c>
      <c r="D51" s="123">
        <v>1</v>
      </c>
      <c r="E51" s="125">
        <v>693000</v>
      </c>
      <c r="F51" s="137">
        <f t="shared" si="1"/>
        <v>131670</v>
      </c>
      <c r="G51" s="126">
        <f t="shared" si="0"/>
        <v>824670</v>
      </c>
    </row>
    <row r="52" spans="2:7" ht="59.45" customHeight="1">
      <c r="B52" s="123">
        <v>35</v>
      </c>
      <c r="C52" s="124" t="s">
        <v>226</v>
      </c>
      <c r="D52" s="123">
        <v>1</v>
      </c>
      <c r="E52" s="125">
        <v>748000</v>
      </c>
      <c r="F52" s="137">
        <f t="shared" si="1"/>
        <v>142120</v>
      </c>
      <c r="G52" s="126">
        <f t="shared" si="0"/>
        <v>890120</v>
      </c>
    </row>
    <row r="53" spans="2:7" ht="59.45" customHeight="1">
      <c r="B53" s="123">
        <v>36</v>
      </c>
      <c r="C53" s="124" t="s">
        <v>227</v>
      </c>
      <c r="D53" s="123">
        <v>1</v>
      </c>
      <c r="E53" s="125">
        <v>259000</v>
      </c>
      <c r="F53" s="137">
        <f t="shared" si="1"/>
        <v>49210</v>
      </c>
      <c r="G53" s="126">
        <f t="shared" si="0"/>
        <v>308210</v>
      </c>
    </row>
    <row r="54" spans="2:7" ht="59.45" customHeight="1">
      <c r="B54" s="123">
        <v>37</v>
      </c>
      <c r="C54" s="124" t="s">
        <v>228</v>
      </c>
      <c r="D54" s="123">
        <v>1</v>
      </c>
      <c r="E54" s="125">
        <v>317000</v>
      </c>
      <c r="F54" s="137">
        <f t="shared" si="1"/>
        <v>60230</v>
      </c>
      <c r="G54" s="126">
        <f t="shared" si="0"/>
        <v>377230</v>
      </c>
    </row>
    <row r="55" spans="2:7" ht="59.45" customHeight="1">
      <c r="B55" s="123">
        <v>38</v>
      </c>
      <c r="C55" s="124" t="s">
        <v>229</v>
      </c>
      <c r="D55" s="123">
        <v>1</v>
      </c>
      <c r="E55" s="125">
        <v>336000</v>
      </c>
      <c r="F55" s="137">
        <f t="shared" si="1"/>
        <v>63840</v>
      </c>
      <c r="G55" s="126">
        <f t="shared" si="0"/>
        <v>399840</v>
      </c>
    </row>
    <row r="56" spans="2:7" ht="59.45" customHeight="1">
      <c r="B56" s="123">
        <v>39</v>
      </c>
      <c r="C56" s="124" t="s">
        <v>230</v>
      </c>
      <c r="D56" s="123">
        <v>1</v>
      </c>
      <c r="E56" s="125">
        <v>226000</v>
      </c>
      <c r="F56" s="137">
        <f t="shared" si="1"/>
        <v>42940</v>
      </c>
      <c r="G56" s="126">
        <f t="shared" si="0"/>
        <v>268940</v>
      </c>
    </row>
    <row r="57" spans="2:7" ht="59.45" customHeight="1">
      <c r="B57" s="123">
        <v>40</v>
      </c>
      <c r="C57" s="124" t="s">
        <v>231</v>
      </c>
      <c r="D57" s="123">
        <v>1</v>
      </c>
      <c r="E57" s="125">
        <v>259000</v>
      </c>
      <c r="F57" s="137">
        <f t="shared" si="1"/>
        <v>49210</v>
      </c>
      <c r="G57" s="126">
        <f t="shared" si="0"/>
        <v>308210</v>
      </c>
    </row>
    <row r="58" spans="2:7" ht="59.45" customHeight="1">
      <c r="B58" s="123">
        <v>41</v>
      </c>
      <c r="C58" s="124" t="s">
        <v>232</v>
      </c>
      <c r="D58" s="123">
        <v>1</v>
      </c>
      <c r="E58" s="125">
        <v>1116000</v>
      </c>
      <c r="F58" s="137">
        <f t="shared" si="1"/>
        <v>212040</v>
      </c>
      <c r="G58" s="126">
        <f t="shared" si="0"/>
        <v>1328040</v>
      </c>
    </row>
    <row r="59" spans="2:7" ht="59.45" customHeight="1">
      <c r="B59" s="123">
        <v>42</v>
      </c>
      <c r="C59" s="124" t="s">
        <v>233</v>
      </c>
      <c r="D59" s="123">
        <v>1</v>
      </c>
      <c r="E59" s="125">
        <v>616000</v>
      </c>
      <c r="F59" s="137">
        <f t="shared" si="1"/>
        <v>117040</v>
      </c>
      <c r="G59" s="126">
        <f t="shared" si="0"/>
        <v>733040</v>
      </c>
    </row>
    <row r="60" spans="2:7" ht="59.45" customHeight="1">
      <c r="B60" s="123">
        <v>43</v>
      </c>
      <c r="C60" s="124" t="s">
        <v>234</v>
      </c>
      <c r="D60" s="123">
        <v>1</v>
      </c>
      <c r="E60" s="125">
        <v>627000</v>
      </c>
      <c r="F60" s="137">
        <f t="shared" si="1"/>
        <v>119130</v>
      </c>
      <c r="G60" s="126">
        <f t="shared" si="0"/>
        <v>746130</v>
      </c>
    </row>
    <row r="61" spans="2:7" ht="59.45" customHeight="1">
      <c r="B61" s="123">
        <v>44</v>
      </c>
      <c r="C61" s="124" t="s">
        <v>235</v>
      </c>
      <c r="D61" s="123">
        <v>1</v>
      </c>
      <c r="E61" s="125">
        <v>1078000</v>
      </c>
      <c r="F61" s="137">
        <f t="shared" si="1"/>
        <v>204820</v>
      </c>
      <c r="G61" s="126">
        <f t="shared" si="0"/>
        <v>1282820</v>
      </c>
    </row>
    <row r="62" spans="2:7" ht="59.45" customHeight="1">
      <c r="B62" s="123">
        <v>45</v>
      </c>
      <c r="C62" s="124" t="s">
        <v>236</v>
      </c>
      <c r="D62" s="123">
        <v>1</v>
      </c>
      <c r="E62" s="125">
        <v>1597000</v>
      </c>
      <c r="F62" s="137">
        <f t="shared" si="1"/>
        <v>303430</v>
      </c>
      <c r="G62" s="126">
        <f t="shared" si="0"/>
        <v>1900430</v>
      </c>
    </row>
    <row r="63" spans="2:7" ht="59.45" customHeight="1">
      <c r="B63" s="123">
        <v>46</v>
      </c>
      <c r="C63" s="124" t="s">
        <v>237</v>
      </c>
      <c r="D63" s="123">
        <v>1</v>
      </c>
      <c r="E63" s="125">
        <v>1795000</v>
      </c>
      <c r="F63" s="137">
        <f t="shared" si="1"/>
        <v>341050</v>
      </c>
      <c r="G63" s="126">
        <f t="shared" si="0"/>
        <v>2136050</v>
      </c>
    </row>
    <row r="64" spans="2:7" ht="59.45" customHeight="1">
      <c r="B64" s="123">
        <v>47</v>
      </c>
      <c r="C64" s="124" t="s">
        <v>238</v>
      </c>
      <c r="D64" s="123">
        <v>1</v>
      </c>
      <c r="E64" s="125">
        <v>3938000</v>
      </c>
      <c r="F64" s="137">
        <f t="shared" si="1"/>
        <v>748220</v>
      </c>
      <c r="G64" s="126">
        <f t="shared" si="0"/>
        <v>4686220</v>
      </c>
    </row>
    <row r="65" spans="2:7" ht="59.45" customHeight="1">
      <c r="B65" s="123">
        <v>48</v>
      </c>
      <c r="C65" s="124" t="s">
        <v>239</v>
      </c>
      <c r="D65" s="123">
        <v>1</v>
      </c>
      <c r="E65" s="125">
        <v>547000</v>
      </c>
      <c r="F65" s="137">
        <f t="shared" si="1"/>
        <v>103930</v>
      </c>
      <c r="G65" s="126">
        <f t="shared" si="0"/>
        <v>650930</v>
      </c>
    </row>
    <row r="66" spans="2:7" ht="59.45" customHeight="1">
      <c r="B66" s="123">
        <v>49</v>
      </c>
      <c r="C66" s="124" t="s">
        <v>240</v>
      </c>
      <c r="D66" s="123">
        <v>1</v>
      </c>
      <c r="E66" s="125">
        <v>635000</v>
      </c>
      <c r="F66" s="137">
        <f t="shared" si="1"/>
        <v>120650</v>
      </c>
      <c r="G66" s="126">
        <f t="shared" si="0"/>
        <v>755650</v>
      </c>
    </row>
    <row r="67" spans="2:7" ht="59.45" customHeight="1">
      <c r="B67" s="123">
        <v>50</v>
      </c>
      <c r="C67" s="124" t="s">
        <v>241</v>
      </c>
      <c r="D67" s="123">
        <v>1</v>
      </c>
      <c r="E67" s="125">
        <v>2802000</v>
      </c>
      <c r="F67" s="137">
        <f t="shared" si="1"/>
        <v>532380</v>
      </c>
      <c r="G67" s="126">
        <f t="shared" si="0"/>
        <v>3334380</v>
      </c>
    </row>
    <row r="68" spans="2:7" ht="59.45" customHeight="1">
      <c r="B68" s="123">
        <v>51</v>
      </c>
      <c r="C68" s="124" t="s">
        <v>242</v>
      </c>
      <c r="D68" s="123">
        <v>1</v>
      </c>
      <c r="E68" s="125">
        <v>3831000</v>
      </c>
      <c r="F68" s="137">
        <f t="shared" si="1"/>
        <v>727890</v>
      </c>
      <c r="G68" s="126">
        <f t="shared" si="0"/>
        <v>4558890</v>
      </c>
    </row>
    <row r="69" spans="2:7" ht="59.45" customHeight="1">
      <c r="B69" s="123">
        <v>52</v>
      </c>
      <c r="C69" s="124" t="s">
        <v>243</v>
      </c>
      <c r="D69" s="123">
        <v>1</v>
      </c>
      <c r="E69" s="125">
        <v>4860000</v>
      </c>
      <c r="F69" s="137">
        <f t="shared" si="1"/>
        <v>923400</v>
      </c>
      <c r="G69" s="126">
        <f t="shared" si="0"/>
        <v>5783400</v>
      </c>
    </row>
    <row r="70" spans="2:7" ht="59.45" customHeight="1">
      <c r="B70" s="123">
        <v>53</v>
      </c>
      <c r="C70" s="124" t="s">
        <v>244</v>
      </c>
      <c r="D70" s="123">
        <v>1</v>
      </c>
      <c r="E70" s="125">
        <v>854000</v>
      </c>
      <c r="F70" s="137">
        <f t="shared" si="1"/>
        <v>162260</v>
      </c>
      <c r="G70" s="126">
        <f t="shared" si="0"/>
        <v>1016260</v>
      </c>
    </row>
    <row r="71" spans="2:7" ht="59.45" customHeight="1">
      <c r="B71" s="123">
        <v>54</v>
      </c>
      <c r="C71" s="124" t="s">
        <v>245</v>
      </c>
      <c r="D71" s="123">
        <v>1</v>
      </c>
      <c r="E71" s="125">
        <v>15400000</v>
      </c>
      <c r="F71" s="137">
        <f t="shared" si="1"/>
        <v>2926000</v>
      </c>
      <c r="G71" s="126">
        <f t="shared" si="0"/>
        <v>18326000</v>
      </c>
    </row>
    <row r="72" spans="2:7" ht="59.45" customHeight="1">
      <c r="B72" s="123">
        <v>55</v>
      </c>
      <c r="C72" s="124" t="s">
        <v>246</v>
      </c>
      <c r="D72" s="123">
        <v>1</v>
      </c>
      <c r="E72" s="125">
        <v>2517000</v>
      </c>
      <c r="F72" s="137">
        <f t="shared" si="1"/>
        <v>478230</v>
      </c>
      <c r="G72" s="126">
        <f t="shared" si="0"/>
        <v>2995230</v>
      </c>
    </row>
    <row r="73" spans="2:7" ht="59.45" customHeight="1">
      <c r="B73" s="123">
        <v>56</v>
      </c>
      <c r="C73" s="124" t="s">
        <v>247</v>
      </c>
      <c r="D73" s="123">
        <v>1</v>
      </c>
      <c r="E73" s="125">
        <v>3349000</v>
      </c>
      <c r="F73" s="137">
        <f t="shared" si="1"/>
        <v>636310</v>
      </c>
      <c r="G73" s="126">
        <f t="shared" si="0"/>
        <v>3985310</v>
      </c>
    </row>
    <row r="74" spans="2:7" ht="59.45" customHeight="1">
      <c r="B74" s="123">
        <v>57</v>
      </c>
      <c r="C74" s="124" t="s">
        <v>248</v>
      </c>
      <c r="D74" s="123">
        <v>1</v>
      </c>
      <c r="E74" s="125">
        <v>3940000</v>
      </c>
      <c r="F74" s="137">
        <f t="shared" si="1"/>
        <v>748600</v>
      </c>
      <c r="G74" s="126">
        <f t="shared" si="0"/>
        <v>4688600</v>
      </c>
    </row>
    <row r="75" spans="2:7" ht="59.45" customHeight="1">
      <c r="B75" s="123">
        <v>58</v>
      </c>
      <c r="C75" s="124" t="s">
        <v>249</v>
      </c>
      <c r="D75" s="123">
        <v>1</v>
      </c>
      <c r="E75" s="125">
        <v>1607000</v>
      </c>
      <c r="F75" s="137">
        <f t="shared" si="1"/>
        <v>305330</v>
      </c>
      <c r="G75" s="126">
        <f t="shared" si="0"/>
        <v>1912330</v>
      </c>
    </row>
    <row r="76" spans="2:7" ht="59.45" customHeight="1">
      <c r="B76" s="123">
        <v>59</v>
      </c>
      <c r="C76" s="124" t="s">
        <v>250</v>
      </c>
      <c r="D76" s="123">
        <v>1</v>
      </c>
      <c r="E76" s="125">
        <v>1949000</v>
      </c>
      <c r="F76" s="137">
        <f t="shared" si="1"/>
        <v>370310</v>
      </c>
      <c r="G76" s="126">
        <f t="shared" si="0"/>
        <v>2319310</v>
      </c>
    </row>
    <row r="77" spans="2:7" ht="59.45" customHeight="1">
      <c r="B77" s="123">
        <v>60</v>
      </c>
      <c r="C77" s="124" t="s">
        <v>251</v>
      </c>
      <c r="D77" s="123">
        <v>1</v>
      </c>
      <c r="E77" s="125">
        <v>2634000</v>
      </c>
      <c r="F77" s="137">
        <f t="shared" si="1"/>
        <v>500460</v>
      </c>
      <c r="G77" s="126">
        <f t="shared" si="0"/>
        <v>3134460</v>
      </c>
    </row>
    <row r="78" spans="2:7" ht="59.45" customHeight="1">
      <c r="B78" s="123">
        <v>61</v>
      </c>
      <c r="C78" s="124" t="s">
        <v>252</v>
      </c>
      <c r="D78" s="123">
        <v>1</v>
      </c>
      <c r="E78" s="125">
        <v>3235000</v>
      </c>
      <c r="F78" s="137">
        <f t="shared" si="1"/>
        <v>614650</v>
      </c>
      <c r="G78" s="126">
        <f t="shared" si="0"/>
        <v>3849650</v>
      </c>
    </row>
    <row r="79" spans="2:7" ht="59.45" customHeight="1">
      <c r="B79" s="123">
        <v>62</v>
      </c>
      <c r="C79" s="124" t="s">
        <v>253</v>
      </c>
      <c r="D79" s="123">
        <v>1</v>
      </c>
      <c r="E79" s="125">
        <v>4040000</v>
      </c>
      <c r="F79" s="137">
        <f t="shared" si="1"/>
        <v>767600</v>
      </c>
      <c r="G79" s="126">
        <f t="shared" si="0"/>
        <v>4807600</v>
      </c>
    </row>
    <row r="80" spans="2:7" ht="59.45" customHeight="1">
      <c r="B80" s="123">
        <v>63</v>
      </c>
      <c r="C80" s="124" t="s">
        <v>254</v>
      </c>
      <c r="D80" s="123">
        <v>1</v>
      </c>
      <c r="E80" s="125">
        <v>5097000</v>
      </c>
      <c r="F80" s="137">
        <f t="shared" si="1"/>
        <v>968430</v>
      </c>
      <c r="G80" s="126">
        <f t="shared" si="0"/>
        <v>6065430</v>
      </c>
    </row>
    <row r="81" spans="2:7" ht="59.45" customHeight="1">
      <c r="B81" s="123">
        <v>64</v>
      </c>
      <c r="C81" s="124" t="s">
        <v>255</v>
      </c>
      <c r="D81" s="123">
        <v>1</v>
      </c>
      <c r="E81" s="125">
        <v>2078000</v>
      </c>
      <c r="F81" s="137">
        <f t="shared" si="1"/>
        <v>394820</v>
      </c>
      <c r="G81" s="126">
        <f t="shared" si="0"/>
        <v>2472820</v>
      </c>
    </row>
    <row r="82" spans="2:7" ht="59.45" customHeight="1">
      <c r="B82" s="123">
        <v>65</v>
      </c>
      <c r="C82" s="124" t="s">
        <v>256</v>
      </c>
      <c r="D82" s="123">
        <v>1</v>
      </c>
      <c r="E82" s="125">
        <v>2413000</v>
      </c>
      <c r="F82" s="137">
        <f t="shared" si="1"/>
        <v>458470</v>
      </c>
      <c r="G82" s="126">
        <f t="shared" ref="G82:G145" si="2">ROUND(E82+F82,0)</f>
        <v>2871470</v>
      </c>
    </row>
    <row r="83" spans="2:7" ht="59.45" customHeight="1">
      <c r="B83" s="123">
        <v>66</v>
      </c>
      <c r="C83" s="124" t="s">
        <v>257</v>
      </c>
      <c r="D83" s="123">
        <v>1</v>
      </c>
      <c r="E83" s="125">
        <v>3054000</v>
      </c>
      <c r="F83" s="137">
        <f t="shared" ref="F83:F146" si="3">E83*19%</f>
        <v>580260</v>
      </c>
      <c r="G83" s="126">
        <f t="shared" si="2"/>
        <v>3634260</v>
      </c>
    </row>
    <row r="84" spans="2:7" ht="59.45" customHeight="1">
      <c r="B84" s="123">
        <v>67</v>
      </c>
      <c r="C84" s="124" t="s">
        <v>258</v>
      </c>
      <c r="D84" s="123">
        <v>1</v>
      </c>
      <c r="E84" s="125">
        <v>3438000</v>
      </c>
      <c r="F84" s="137">
        <f t="shared" si="3"/>
        <v>653220</v>
      </c>
      <c r="G84" s="126">
        <f t="shared" si="2"/>
        <v>4091220</v>
      </c>
    </row>
    <row r="85" spans="2:7" ht="59.45" customHeight="1">
      <c r="B85" s="123">
        <v>68</v>
      </c>
      <c r="C85" s="124" t="s">
        <v>259</v>
      </c>
      <c r="D85" s="123">
        <v>1</v>
      </c>
      <c r="E85" s="125">
        <v>3889000</v>
      </c>
      <c r="F85" s="137">
        <f t="shared" si="3"/>
        <v>738910</v>
      </c>
      <c r="G85" s="126">
        <f t="shared" si="2"/>
        <v>4627910</v>
      </c>
    </row>
    <row r="86" spans="2:7" ht="59.45" customHeight="1">
      <c r="B86" s="123">
        <v>69</v>
      </c>
      <c r="C86" s="124" t="s">
        <v>260</v>
      </c>
      <c r="D86" s="123">
        <v>1</v>
      </c>
      <c r="E86" s="125">
        <v>4606000</v>
      </c>
      <c r="F86" s="137">
        <f t="shared" si="3"/>
        <v>875140</v>
      </c>
      <c r="G86" s="126">
        <f t="shared" si="2"/>
        <v>5481140</v>
      </c>
    </row>
    <row r="87" spans="2:7" ht="59.45" customHeight="1">
      <c r="B87" s="123">
        <v>70</v>
      </c>
      <c r="C87" s="124" t="s">
        <v>261</v>
      </c>
      <c r="D87" s="123">
        <v>1</v>
      </c>
      <c r="E87" s="125">
        <v>165000</v>
      </c>
      <c r="F87" s="137">
        <f t="shared" si="3"/>
        <v>31350</v>
      </c>
      <c r="G87" s="126">
        <f t="shared" si="2"/>
        <v>196350</v>
      </c>
    </row>
    <row r="88" spans="2:7" ht="59.45" customHeight="1">
      <c r="B88" s="123">
        <v>71</v>
      </c>
      <c r="C88" s="124" t="s">
        <v>262</v>
      </c>
      <c r="D88" s="123">
        <v>1</v>
      </c>
      <c r="E88" s="125">
        <v>282000</v>
      </c>
      <c r="F88" s="137">
        <f t="shared" si="3"/>
        <v>53580</v>
      </c>
      <c r="G88" s="126">
        <f t="shared" si="2"/>
        <v>335580</v>
      </c>
    </row>
    <row r="89" spans="2:7" ht="59.45" customHeight="1">
      <c r="B89" s="123">
        <v>72</v>
      </c>
      <c r="C89" s="124" t="s">
        <v>263</v>
      </c>
      <c r="D89" s="123">
        <v>1</v>
      </c>
      <c r="E89" s="125">
        <v>292000</v>
      </c>
      <c r="F89" s="137">
        <f t="shared" si="3"/>
        <v>55480</v>
      </c>
      <c r="G89" s="126">
        <f t="shared" si="2"/>
        <v>347480</v>
      </c>
    </row>
    <row r="90" spans="2:7" ht="59.45" customHeight="1">
      <c r="B90" s="123">
        <v>73</v>
      </c>
      <c r="C90" s="124" t="s">
        <v>264</v>
      </c>
      <c r="D90" s="123">
        <v>1</v>
      </c>
      <c r="E90" s="125">
        <v>278000</v>
      </c>
      <c r="F90" s="137">
        <f t="shared" si="3"/>
        <v>52820</v>
      </c>
      <c r="G90" s="126">
        <f t="shared" si="2"/>
        <v>330820</v>
      </c>
    </row>
    <row r="91" spans="2:7" ht="59.45" customHeight="1">
      <c r="B91" s="123">
        <v>74</v>
      </c>
      <c r="C91" s="124" t="s">
        <v>265</v>
      </c>
      <c r="D91" s="123">
        <v>1</v>
      </c>
      <c r="E91" s="125">
        <v>1232000</v>
      </c>
      <c r="F91" s="137">
        <f t="shared" si="3"/>
        <v>234080</v>
      </c>
      <c r="G91" s="126">
        <f t="shared" si="2"/>
        <v>1466080</v>
      </c>
    </row>
    <row r="92" spans="2:7" ht="59.45" customHeight="1">
      <c r="B92" s="123">
        <v>75</v>
      </c>
      <c r="C92" s="124" t="s">
        <v>266</v>
      </c>
      <c r="D92" s="123">
        <v>1</v>
      </c>
      <c r="E92" s="125">
        <v>2233000</v>
      </c>
      <c r="F92" s="137">
        <f t="shared" si="3"/>
        <v>424270</v>
      </c>
      <c r="G92" s="126">
        <f t="shared" si="2"/>
        <v>2657270</v>
      </c>
    </row>
    <row r="93" spans="2:7" ht="59.45" customHeight="1">
      <c r="B93" s="123">
        <v>76</v>
      </c>
      <c r="C93" s="124" t="s">
        <v>267</v>
      </c>
      <c r="D93" s="123">
        <v>1</v>
      </c>
      <c r="E93" s="125">
        <v>39000</v>
      </c>
      <c r="F93" s="137">
        <f t="shared" si="3"/>
        <v>7410</v>
      </c>
      <c r="G93" s="126">
        <f t="shared" si="2"/>
        <v>46410</v>
      </c>
    </row>
    <row r="94" spans="2:7" ht="59.45" customHeight="1">
      <c r="B94" s="123">
        <v>77</v>
      </c>
      <c r="C94" s="124" t="s">
        <v>268</v>
      </c>
      <c r="D94" s="123">
        <v>1</v>
      </c>
      <c r="E94" s="125">
        <v>105000</v>
      </c>
      <c r="F94" s="137">
        <f t="shared" si="3"/>
        <v>19950</v>
      </c>
      <c r="G94" s="126">
        <f t="shared" si="2"/>
        <v>124950</v>
      </c>
    </row>
    <row r="95" spans="2:7" ht="59.45" customHeight="1">
      <c r="B95" s="123">
        <v>78</v>
      </c>
      <c r="C95" s="124" t="s">
        <v>269</v>
      </c>
      <c r="D95" s="123">
        <v>1</v>
      </c>
      <c r="E95" s="125">
        <v>134000</v>
      </c>
      <c r="F95" s="137">
        <f t="shared" si="3"/>
        <v>25460</v>
      </c>
      <c r="G95" s="126">
        <f t="shared" si="2"/>
        <v>159460</v>
      </c>
    </row>
    <row r="96" spans="2:7" ht="59.45" customHeight="1">
      <c r="B96" s="123">
        <v>79</v>
      </c>
      <c r="C96" s="124" t="s">
        <v>270</v>
      </c>
      <c r="D96" s="123">
        <v>1</v>
      </c>
      <c r="E96" s="125">
        <v>209000</v>
      </c>
      <c r="F96" s="137">
        <f t="shared" si="3"/>
        <v>39710</v>
      </c>
      <c r="G96" s="126">
        <f t="shared" si="2"/>
        <v>248710</v>
      </c>
    </row>
    <row r="97" spans="2:7" ht="59.45" customHeight="1">
      <c r="B97" s="123">
        <v>80</v>
      </c>
      <c r="C97" s="124" t="s">
        <v>271</v>
      </c>
      <c r="D97" s="123">
        <v>1</v>
      </c>
      <c r="E97" s="125">
        <v>737000</v>
      </c>
      <c r="F97" s="137">
        <f t="shared" si="3"/>
        <v>140030</v>
      </c>
      <c r="G97" s="126">
        <f t="shared" si="2"/>
        <v>877030</v>
      </c>
    </row>
    <row r="98" spans="2:7" ht="59.45" customHeight="1">
      <c r="B98" s="123">
        <v>81</v>
      </c>
      <c r="C98" s="124" t="s">
        <v>272</v>
      </c>
      <c r="D98" s="123">
        <v>1</v>
      </c>
      <c r="E98" s="125">
        <v>347000</v>
      </c>
      <c r="F98" s="137">
        <f t="shared" si="3"/>
        <v>65930</v>
      </c>
      <c r="G98" s="126">
        <f t="shared" si="2"/>
        <v>412930</v>
      </c>
    </row>
    <row r="99" spans="2:7" ht="59.45" customHeight="1">
      <c r="B99" s="123">
        <v>82</v>
      </c>
      <c r="C99" s="124" t="s">
        <v>273</v>
      </c>
      <c r="D99" s="123">
        <v>1</v>
      </c>
      <c r="E99" s="125">
        <v>341000</v>
      </c>
      <c r="F99" s="137">
        <f t="shared" si="3"/>
        <v>64790</v>
      </c>
      <c r="G99" s="126">
        <f t="shared" si="2"/>
        <v>405790</v>
      </c>
    </row>
    <row r="100" spans="2:7" ht="59.45" customHeight="1">
      <c r="B100" s="123">
        <v>83</v>
      </c>
      <c r="C100" s="124" t="s">
        <v>274</v>
      </c>
      <c r="D100" s="123">
        <v>1</v>
      </c>
      <c r="E100" s="125">
        <v>441000</v>
      </c>
      <c r="F100" s="137">
        <f t="shared" si="3"/>
        <v>83790</v>
      </c>
      <c r="G100" s="126">
        <f t="shared" si="2"/>
        <v>524790</v>
      </c>
    </row>
    <row r="101" spans="2:7" ht="59.45" customHeight="1">
      <c r="B101" s="123">
        <v>84</v>
      </c>
      <c r="C101" s="124" t="s">
        <v>275</v>
      </c>
      <c r="D101" s="123">
        <v>1</v>
      </c>
      <c r="E101" s="125">
        <v>875000</v>
      </c>
      <c r="F101" s="137">
        <f t="shared" si="3"/>
        <v>166250</v>
      </c>
      <c r="G101" s="126">
        <f t="shared" si="2"/>
        <v>1041250</v>
      </c>
    </row>
    <row r="102" spans="2:7" ht="59.45" customHeight="1">
      <c r="B102" s="123">
        <v>85</v>
      </c>
      <c r="C102" s="124" t="s">
        <v>276</v>
      </c>
      <c r="D102" s="123">
        <v>1</v>
      </c>
      <c r="E102" s="125">
        <v>581000</v>
      </c>
      <c r="F102" s="137">
        <f t="shared" si="3"/>
        <v>110390</v>
      </c>
      <c r="G102" s="126">
        <f t="shared" si="2"/>
        <v>691390</v>
      </c>
    </row>
    <row r="103" spans="2:7" ht="59.45" customHeight="1">
      <c r="B103" s="123">
        <v>86</v>
      </c>
      <c r="C103" s="124" t="s">
        <v>277</v>
      </c>
      <c r="D103" s="123">
        <v>1</v>
      </c>
      <c r="E103" s="125">
        <v>407000</v>
      </c>
      <c r="F103" s="137">
        <f t="shared" si="3"/>
        <v>77330</v>
      </c>
      <c r="G103" s="126">
        <f t="shared" si="2"/>
        <v>484330</v>
      </c>
    </row>
    <row r="104" spans="2:7" ht="59.45" customHeight="1">
      <c r="B104" s="123">
        <v>87</v>
      </c>
      <c r="C104" s="124" t="s">
        <v>278</v>
      </c>
      <c r="D104" s="123">
        <v>1</v>
      </c>
      <c r="E104" s="125">
        <v>471000</v>
      </c>
      <c r="F104" s="137">
        <f t="shared" si="3"/>
        <v>89490</v>
      </c>
      <c r="G104" s="126">
        <f t="shared" si="2"/>
        <v>560490</v>
      </c>
    </row>
    <row r="105" spans="2:7" ht="59.45" customHeight="1">
      <c r="B105" s="123">
        <v>88</v>
      </c>
      <c r="C105" s="124" t="s">
        <v>279</v>
      </c>
      <c r="D105" s="123">
        <v>1</v>
      </c>
      <c r="E105" s="125">
        <v>810000</v>
      </c>
      <c r="F105" s="137">
        <f t="shared" si="3"/>
        <v>153900</v>
      </c>
      <c r="G105" s="126">
        <f t="shared" si="2"/>
        <v>963900</v>
      </c>
    </row>
    <row r="106" spans="2:7" ht="59.45" customHeight="1">
      <c r="B106" s="123">
        <v>89</v>
      </c>
      <c r="C106" s="124" t="s">
        <v>280</v>
      </c>
      <c r="D106" s="123">
        <v>1</v>
      </c>
      <c r="E106" s="125">
        <v>536000</v>
      </c>
      <c r="F106" s="137">
        <f t="shared" si="3"/>
        <v>101840</v>
      </c>
      <c r="G106" s="126">
        <f t="shared" si="2"/>
        <v>637840</v>
      </c>
    </row>
    <row r="107" spans="2:7" ht="59.45" customHeight="1">
      <c r="B107" s="123">
        <v>90</v>
      </c>
      <c r="C107" s="124" t="s">
        <v>281</v>
      </c>
      <c r="D107" s="123">
        <v>1</v>
      </c>
      <c r="E107" s="125">
        <v>581000</v>
      </c>
      <c r="F107" s="137">
        <f t="shared" si="3"/>
        <v>110390</v>
      </c>
      <c r="G107" s="126">
        <f t="shared" si="2"/>
        <v>691390</v>
      </c>
    </row>
    <row r="108" spans="2:7" ht="59.45" customHeight="1">
      <c r="B108" s="123">
        <v>91</v>
      </c>
      <c r="C108" s="124" t="s">
        <v>282</v>
      </c>
      <c r="D108" s="123">
        <v>1</v>
      </c>
      <c r="E108" s="125">
        <v>922000</v>
      </c>
      <c r="F108" s="137">
        <f t="shared" si="3"/>
        <v>175180</v>
      </c>
      <c r="G108" s="126">
        <f t="shared" si="2"/>
        <v>1097180</v>
      </c>
    </row>
    <row r="109" spans="2:7" ht="59.45" customHeight="1">
      <c r="B109" s="123">
        <v>92</v>
      </c>
      <c r="C109" s="124" t="s">
        <v>283</v>
      </c>
      <c r="D109" s="123">
        <v>1</v>
      </c>
      <c r="E109" s="125">
        <v>879000</v>
      </c>
      <c r="F109" s="137">
        <f t="shared" si="3"/>
        <v>167010</v>
      </c>
      <c r="G109" s="126">
        <f t="shared" si="2"/>
        <v>1046010</v>
      </c>
    </row>
    <row r="110" spans="2:7" ht="59.45" customHeight="1">
      <c r="B110" s="123">
        <v>93</v>
      </c>
      <c r="C110" s="124" t="s">
        <v>284</v>
      </c>
      <c r="D110" s="123">
        <v>1</v>
      </c>
      <c r="E110" s="125">
        <v>1026000</v>
      </c>
      <c r="F110" s="137">
        <f t="shared" si="3"/>
        <v>194940</v>
      </c>
      <c r="G110" s="126">
        <f t="shared" si="2"/>
        <v>1220940</v>
      </c>
    </row>
    <row r="111" spans="2:7" ht="59.45" customHeight="1">
      <c r="B111" s="123">
        <v>94</v>
      </c>
      <c r="C111" s="124" t="s">
        <v>285</v>
      </c>
      <c r="D111" s="123">
        <v>1</v>
      </c>
      <c r="E111" s="125">
        <v>1397000</v>
      </c>
      <c r="F111" s="137">
        <f t="shared" si="3"/>
        <v>265430</v>
      </c>
      <c r="G111" s="126">
        <f t="shared" si="2"/>
        <v>1662430</v>
      </c>
    </row>
    <row r="112" spans="2:7" ht="59.45" customHeight="1">
      <c r="B112" s="123">
        <v>95</v>
      </c>
      <c r="C112" s="124" t="s">
        <v>286</v>
      </c>
      <c r="D112" s="123">
        <v>1</v>
      </c>
      <c r="E112" s="125">
        <v>1993000</v>
      </c>
      <c r="F112" s="137">
        <f t="shared" si="3"/>
        <v>378670</v>
      </c>
      <c r="G112" s="126">
        <f t="shared" si="2"/>
        <v>2371670</v>
      </c>
    </row>
    <row r="113" spans="2:7" ht="59.45" customHeight="1">
      <c r="B113" s="123">
        <v>96</v>
      </c>
      <c r="C113" s="124" t="s">
        <v>287</v>
      </c>
      <c r="D113" s="123">
        <v>1</v>
      </c>
      <c r="E113" s="125">
        <v>2394000</v>
      </c>
      <c r="F113" s="137">
        <f t="shared" si="3"/>
        <v>454860</v>
      </c>
      <c r="G113" s="126">
        <f t="shared" si="2"/>
        <v>2848860</v>
      </c>
    </row>
    <row r="114" spans="2:7" ht="59.45" customHeight="1">
      <c r="B114" s="123">
        <v>97</v>
      </c>
      <c r="C114" s="124" t="s">
        <v>288</v>
      </c>
      <c r="D114" s="123">
        <v>1</v>
      </c>
      <c r="E114" s="125">
        <v>1070000</v>
      </c>
      <c r="F114" s="137">
        <f t="shared" si="3"/>
        <v>203300</v>
      </c>
      <c r="G114" s="126">
        <f t="shared" si="2"/>
        <v>1273300</v>
      </c>
    </row>
    <row r="115" spans="2:7" ht="59.45" customHeight="1">
      <c r="B115" s="123">
        <v>98</v>
      </c>
      <c r="C115" s="124" t="s">
        <v>289</v>
      </c>
      <c r="D115" s="123">
        <v>1</v>
      </c>
      <c r="E115" s="125">
        <v>2156000</v>
      </c>
      <c r="F115" s="137">
        <f t="shared" si="3"/>
        <v>409640</v>
      </c>
      <c r="G115" s="126">
        <f t="shared" si="2"/>
        <v>2565640</v>
      </c>
    </row>
    <row r="116" spans="2:7" ht="59.45" customHeight="1">
      <c r="B116" s="123">
        <v>99</v>
      </c>
      <c r="C116" s="124" t="s">
        <v>290</v>
      </c>
      <c r="D116" s="123">
        <v>1</v>
      </c>
      <c r="E116" s="125">
        <v>3462000</v>
      </c>
      <c r="F116" s="137">
        <f t="shared" si="3"/>
        <v>657780</v>
      </c>
      <c r="G116" s="126">
        <f t="shared" si="2"/>
        <v>4119780</v>
      </c>
    </row>
    <row r="117" spans="2:7" ht="59.45" customHeight="1">
      <c r="B117" s="123">
        <v>100</v>
      </c>
      <c r="C117" s="124" t="s">
        <v>291</v>
      </c>
      <c r="D117" s="123">
        <v>1</v>
      </c>
      <c r="E117" s="125">
        <v>288000</v>
      </c>
      <c r="F117" s="137">
        <f t="shared" si="3"/>
        <v>54720</v>
      </c>
      <c r="G117" s="126">
        <f t="shared" si="2"/>
        <v>342720</v>
      </c>
    </row>
    <row r="118" spans="2:7" ht="59.45" customHeight="1">
      <c r="B118" s="123">
        <v>101</v>
      </c>
      <c r="C118" s="124" t="s">
        <v>292</v>
      </c>
      <c r="D118" s="123">
        <v>1</v>
      </c>
      <c r="E118" s="125">
        <v>1417000</v>
      </c>
      <c r="F118" s="137">
        <f t="shared" si="3"/>
        <v>269230</v>
      </c>
      <c r="G118" s="126">
        <f t="shared" si="2"/>
        <v>1686230</v>
      </c>
    </row>
    <row r="119" spans="2:7" ht="59.45" customHeight="1">
      <c r="B119" s="123">
        <v>102</v>
      </c>
      <c r="C119" s="124" t="s">
        <v>293</v>
      </c>
      <c r="D119" s="123">
        <v>1</v>
      </c>
      <c r="E119" s="125">
        <v>2251000</v>
      </c>
      <c r="F119" s="137">
        <f t="shared" si="3"/>
        <v>427690</v>
      </c>
      <c r="G119" s="126">
        <f t="shared" si="2"/>
        <v>2678690</v>
      </c>
    </row>
    <row r="120" spans="2:7" ht="59.45" customHeight="1">
      <c r="B120" s="123">
        <v>103</v>
      </c>
      <c r="C120" s="124" t="s">
        <v>294</v>
      </c>
      <c r="D120" s="123">
        <v>1</v>
      </c>
      <c r="E120" s="125">
        <v>1440000</v>
      </c>
      <c r="F120" s="137">
        <f t="shared" si="3"/>
        <v>273600</v>
      </c>
      <c r="G120" s="126">
        <f t="shared" si="2"/>
        <v>1713600</v>
      </c>
    </row>
    <row r="121" spans="2:7" ht="59.45" customHeight="1">
      <c r="B121" s="123">
        <v>104</v>
      </c>
      <c r="C121" s="124" t="s">
        <v>295</v>
      </c>
      <c r="D121" s="123">
        <v>1</v>
      </c>
      <c r="E121" s="125">
        <v>1625000</v>
      </c>
      <c r="F121" s="137">
        <f t="shared" si="3"/>
        <v>308750</v>
      </c>
      <c r="G121" s="126">
        <f t="shared" si="2"/>
        <v>1933750</v>
      </c>
    </row>
    <row r="122" spans="2:7" ht="59.45" customHeight="1">
      <c r="B122" s="123">
        <v>105</v>
      </c>
      <c r="C122" s="124" t="s">
        <v>296</v>
      </c>
      <c r="D122" s="123">
        <v>1</v>
      </c>
      <c r="E122" s="125">
        <v>2248000</v>
      </c>
      <c r="F122" s="137">
        <f t="shared" si="3"/>
        <v>427120</v>
      </c>
      <c r="G122" s="126">
        <f t="shared" si="2"/>
        <v>2675120</v>
      </c>
    </row>
    <row r="123" spans="2:7" ht="59.45" customHeight="1">
      <c r="B123" s="123">
        <v>106</v>
      </c>
      <c r="C123" s="124" t="s">
        <v>297</v>
      </c>
      <c r="D123" s="123">
        <v>1</v>
      </c>
      <c r="E123" s="125">
        <v>2771000</v>
      </c>
      <c r="F123" s="137">
        <f t="shared" si="3"/>
        <v>526490</v>
      </c>
      <c r="G123" s="126">
        <f t="shared" si="2"/>
        <v>3297490</v>
      </c>
    </row>
    <row r="124" spans="2:7" ht="59.45" customHeight="1">
      <c r="B124" s="123">
        <v>107</v>
      </c>
      <c r="C124" s="124" t="s">
        <v>298</v>
      </c>
      <c r="D124" s="123">
        <v>1</v>
      </c>
      <c r="E124" s="125">
        <v>3016000</v>
      </c>
      <c r="F124" s="137">
        <f t="shared" si="3"/>
        <v>573040</v>
      </c>
      <c r="G124" s="126">
        <f t="shared" si="2"/>
        <v>3589040</v>
      </c>
    </row>
    <row r="125" spans="2:7" ht="59.45" customHeight="1">
      <c r="B125" s="123">
        <v>108</v>
      </c>
      <c r="C125" s="124" t="s">
        <v>299</v>
      </c>
      <c r="D125" s="123">
        <v>1</v>
      </c>
      <c r="E125" s="125">
        <v>3957000</v>
      </c>
      <c r="F125" s="137">
        <f t="shared" si="3"/>
        <v>751830</v>
      </c>
      <c r="G125" s="126">
        <f t="shared" si="2"/>
        <v>4708830</v>
      </c>
    </row>
    <row r="126" spans="2:7" ht="59.45" customHeight="1">
      <c r="B126" s="123">
        <v>109</v>
      </c>
      <c r="C126" s="124" t="s">
        <v>300</v>
      </c>
      <c r="D126" s="123">
        <v>1</v>
      </c>
      <c r="E126" s="125">
        <v>5910000</v>
      </c>
      <c r="F126" s="137">
        <f t="shared" si="3"/>
        <v>1122900</v>
      </c>
      <c r="G126" s="126">
        <f t="shared" si="2"/>
        <v>7032900</v>
      </c>
    </row>
    <row r="127" spans="2:7" ht="59.45" customHeight="1">
      <c r="B127" s="123">
        <v>110</v>
      </c>
      <c r="C127" s="124" t="s">
        <v>301</v>
      </c>
      <c r="D127" s="123">
        <v>1</v>
      </c>
      <c r="E127" s="125">
        <v>7662000</v>
      </c>
      <c r="F127" s="137">
        <f t="shared" si="3"/>
        <v>1455780</v>
      </c>
      <c r="G127" s="126">
        <f t="shared" si="2"/>
        <v>9117780</v>
      </c>
    </row>
    <row r="128" spans="2:7" ht="59.45" customHeight="1">
      <c r="B128" s="123">
        <v>111</v>
      </c>
      <c r="C128" s="124" t="s">
        <v>302</v>
      </c>
      <c r="D128" s="123">
        <v>1</v>
      </c>
      <c r="E128" s="125">
        <v>9851000</v>
      </c>
      <c r="F128" s="137">
        <f t="shared" si="3"/>
        <v>1871690</v>
      </c>
      <c r="G128" s="126">
        <f t="shared" si="2"/>
        <v>11722690</v>
      </c>
    </row>
    <row r="129" spans="2:7" ht="59.45" customHeight="1">
      <c r="B129" s="123">
        <v>112</v>
      </c>
      <c r="C129" s="124" t="s">
        <v>303</v>
      </c>
      <c r="D129" s="123">
        <v>1</v>
      </c>
      <c r="E129" s="125">
        <v>9851000</v>
      </c>
      <c r="F129" s="137">
        <f t="shared" si="3"/>
        <v>1871690</v>
      </c>
      <c r="G129" s="126">
        <f t="shared" si="2"/>
        <v>11722690</v>
      </c>
    </row>
    <row r="130" spans="2:7" ht="59.45" customHeight="1">
      <c r="B130" s="123">
        <v>113</v>
      </c>
      <c r="C130" s="124" t="s">
        <v>304</v>
      </c>
      <c r="D130" s="123">
        <v>1</v>
      </c>
      <c r="E130" s="125">
        <v>14229000</v>
      </c>
      <c r="F130" s="137">
        <f t="shared" si="3"/>
        <v>2703510</v>
      </c>
      <c r="G130" s="126">
        <f t="shared" si="2"/>
        <v>16932510</v>
      </c>
    </row>
    <row r="131" spans="2:7" ht="59.45" customHeight="1">
      <c r="B131" s="123">
        <v>114</v>
      </c>
      <c r="C131" s="124" t="s">
        <v>305</v>
      </c>
      <c r="D131" s="123">
        <v>1</v>
      </c>
      <c r="E131" s="125">
        <v>1485000</v>
      </c>
      <c r="F131" s="137">
        <f t="shared" si="3"/>
        <v>282150</v>
      </c>
      <c r="G131" s="126">
        <f t="shared" si="2"/>
        <v>1767150</v>
      </c>
    </row>
    <row r="132" spans="2:7" ht="59.45" customHeight="1">
      <c r="B132" s="123">
        <v>115</v>
      </c>
      <c r="C132" s="124" t="s">
        <v>306</v>
      </c>
      <c r="D132" s="123">
        <v>1</v>
      </c>
      <c r="E132" s="125">
        <v>263000</v>
      </c>
      <c r="F132" s="137">
        <f t="shared" si="3"/>
        <v>49970</v>
      </c>
      <c r="G132" s="126">
        <f t="shared" si="2"/>
        <v>312970</v>
      </c>
    </row>
    <row r="133" spans="2:7" ht="59.45" customHeight="1">
      <c r="B133" s="123">
        <v>116</v>
      </c>
      <c r="C133" s="124" t="s">
        <v>307</v>
      </c>
      <c r="D133" s="123">
        <v>1</v>
      </c>
      <c r="E133" s="125">
        <v>161000</v>
      </c>
      <c r="F133" s="137">
        <f t="shared" si="3"/>
        <v>30590</v>
      </c>
      <c r="G133" s="126">
        <f t="shared" si="2"/>
        <v>191590</v>
      </c>
    </row>
    <row r="134" spans="2:7" ht="59.45" customHeight="1">
      <c r="B134" s="123">
        <v>117</v>
      </c>
      <c r="C134" s="124" t="s">
        <v>308</v>
      </c>
      <c r="D134" s="123">
        <v>1</v>
      </c>
      <c r="E134" s="125">
        <v>591000</v>
      </c>
      <c r="F134" s="137">
        <f t="shared" si="3"/>
        <v>112290</v>
      </c>
      <c r="G134" s="126">
        <f t="shared" si="2"/>
        <v>703290</v>
      </c>
    </row>
    <row r="135" spans="2:7" ht="59.45" customHeight="1">
      <c r="B135" s="123">
        <v>118</v>
      </c>
      <c r="C135" s="124" t="s">
        <v>309</v>
      </c>
      <c r="D135" s="123">
        <v>1</v>
      </c>
      <c r="E135" s="125">
        <v>3706000</v>
      </c>
      <c r="F135" s="137">
        <f t="shared" si="3"/>
        <v>704140</v>
      </c>
      <c r="G135" s="126">
        <f t="shared" si="2"/>
        <v>4410140</v>
      </c>
    </row>
    <row r="136" spans="2:7" ht="59.45" customHeight="1">
      <c r="B136" s="123">
        <v>119</v>
      </c>
      <c r="C136" s="124" t="s">
        <v>310</v>
      </c>
      <c r="D136" s="123">
        <v>1</v>
      </c>
      <c r="E136" s="125">
        <v>12031000</v>
      </c>
      <c r="F136" s="137">
        <f t="shared" si="3"/>
        <v>2285890</v>
      </c>
      <c r="G136" s="126">
        <f t="shared" si="2"/>
        <v>14316890</v>
      </c>
    </row>
    <row r="137" spans="2:7" ht="59.45" customHeight="1">
      <c r="B137" s="123">
        <v>120</v>
      </c>
      <c r="C137" s="124" t="s">
        <v>311</v>
      </c>
      <c r="D137" s="123">
        <v>1</v>
      </c>
      <c r="E137" s="125">
        <v>748000</v>
      </c>
      <c r="F137" s="137">
        <f t="shared" si="3"/>
        <v>142120</v>
      </c>
      <c r="G137" s="126">
        <f t="shared" si="2"/>
        <v>890120</v>
      </c>
    </row>
    <row r="138" spans="2:7" ht="59.45" customHeight="1">
      <c r="B138" s="123">
        <v>121</v>
      </c>
      <c r="C138" s="124" t="s">
        <v>312</v>
      </c>
      <c r="D138" s="123">
        <v>1</v>
      </c>
      <c r="E138" s="125">
        <v>200000</v>
      </c>
      <c r="F138" s="137">
        <f t="shared" si="3"/>
        <v>38000</v>
      </c>
      <c r="G138" s="126">
        <f t="shared" si="2"/>
        <v>238000</v>
      </c>
    </row>
    <row r="139" spans="2:7" ht="59.45" customHeight="1">
      <c r="B139" s="123">
        <v>122</v>
      </c>
      <c r="C139" s="124" t="s">
        <v>313</v>
      </c>
      <c r="D139" s="123">
        <v>1</v>
      </c>
      <c r="E139" s="125">
        <v>5000</v>
      </c>
      <c r="F139" s="137">
        <f t="shared" si="3"/>
        <v>950</v>
      </c>
      <c r="G139" s="126">
        <f t="shared" si="2"/>
        <v>5950</v>
      </c>
    </row>
    <row r="140" spans="2:7" ht="59.45" customHeight="1">
      <c r="B140" s="123">
        <v>123</v>
      </c>
      <c r="C140" s="124" t="s">
        <v>314</v>
      </c>
      <c r="D140" s="123">
        <v>1</v>
      </c>
      <c r="E140" s="125">
        <v>4000</v>
      </c>
      <c r="F140" s="137">
        <f t="shared" si="3"/>
        <v>760</v>
      </c>
      <c r="G140" s="126">
        <f t="shared" si="2"/>
        <v>4760</v>
      </c>
    </row>
    <row r="141" spans="2:7" ht="59.45" customHeight="1">
      <c r="B141" s="123">
        <v>124</v>
      </c>
      <c r="C141" s="124" t="s">
        <v>315</v>
      </c>
      <c r="D141" s="123">
        <v>1</v>
      </c>
      <c r="E141" s="125">
        <v>54000</v>
      </c>
      <c r="F141" s="137">
        <f t="shared" si="3"/>
        <v>10260</v>
      </c>
      <c r="G141" s="126">
        <f t="shared" si="2"/>
        <v>64260</v>
      </c>
    </row>
    <row r="142" spans="2:7" ht="59.45" customHeight="1">
      <c r="B142" s="123">
        <v>125</v>
      </c>
      <c r="C142" s="124" t="s">
        <v>316</v>
      </c>
      <c r="D142" s="123">
        <v>1</v>
      </c>
      <c r="E142" s="125">
        <v>42000</v>
      </c>
      <c r="F142" s="137">
        <f t="shared" si="3"/>
        <v>7980</v>
      </c>
      <c r="G142" s="126">
        <f t="shared" si="2"/>
        <v>49980</v>
      </c>
    </row>
    <row r="143" spans="2:7" ht="59.45" customHeight="1">
      <c r="B143" s="123">
        <v>126</v>
      </c>
      <c r="C143" s="124" t="s">
        <v>317</v>
      </c>
      <c r="D143" s="123">
        <v>1</v>
      </c>
      <c r="E143" s="125">
        <v>435000</v>
      </c>
      <c r="F143" s="137">
        <f t="shared" si="3"/>
        <v>82650</v>
      </c>
      <c r="G143" s="126">
        <f t="shared" si="2"/>
        <v>517650</v>
      </c>
    </row>
    <row r="144" spans="2:7" ht="59.45" customHeight="1">
      <c r="B144" s="123">
        <v>127</v>
      </c>
      <c r="C144" s="124" t="s">
        <v>318</v>
      </c>
      <c r="D144" s="123">
        <v>1</v>
      </c>
      <c r="E144" s="125">
        <v>102000</v>
      </c>
      <c r="F144" s="137">
        <f t="shared" si="3"/>
        <v>19380</v>
      </c>
      <c r="G144" s="126">
        <f t="shared" si="2"/>
        <v>121380</v>
      </c>
    </row>
    <row r="145" spans="2:7" ht="59.45" customHeight="1">
      <c r="B145" s="123">
        <v>128</v>
      </c>
      <c r="C145" s="124" t="s">
        <v>319</v>
      </c>
      <c r="D145" s="123">
        <v>1</v>
      </c>
      <c r="E145" s="125">
        <v>116000</v>
      </c>
      <c r="F145" s="137">
        <f t="shared" si="3"/>
        <v>22040</v>
      </c>
      <c r="G145" s="126">
        <f t="shared" si="2"/>
        <v>138040</v>
      </c>
    </row>
    <row r="146" spans="2:7" ht="59.45" customHeight="1">
      <c r="B146" s="123">
        <v>129</v>
      </c>
      <c r="C146" s="124" t="s">
        <v>320</v>
      </c>
      <c r="D146" s="123">
        <v>1</v>
      </c>
      <c r="E146" s="125">
        <v>512000</v>
      </c>
      <c r="F146" s="137">
        <f t="shared" si="3"/>
        <v>97280</v>
      </c>
      <c r="G146" s="126">
        <f t="shared" ref="G146:G209" si="4">ROUND(E146+F146,0)</f>
        <v>609280</v>
      </c>
    </row>
    <row r="147" spans="2:7" ht="59.45" customHeight="1">
      <c r="B147" s="123">
        <v>130</v>
      </c>
      <c r="C147" s="124" t="s">
        <v>321</v>
      </c>
      <c r="D147" s="123">
        <v>1</v>
      </c>
      <c r="E147" s="125">
        <v>117000</v>
      </c>
      <c r="F147" s="137">
        <f t="shared" ref="F147:F210" si="5">E147*19%</f>
        <v>22230</v>
      </c>
      <c r="G147" s="126">
        <f t="shared" si="4"/>
        <v>139230</v>
      </c>
    </row>
    <row r="148" spans="2:7" ht="59.45" customHeight="1">
      <c r="B148" s="123">
        <v>131</v>
      </c>
      <c r="C148" s="124" t="s">
        <v>322</v>
      </c>
      <c r="D148" s="123">
        <v>1</v>
      </c>
      <c r="E148" s="125">
        <v>88000</v>
      </c>
      <c r="F148" s="137">
        <f t="shared" si="5"/>
        <v>16720</v>
      </c>
      <c r="G148" s="126">
        <f t="shared" si="4"/>
        <v>104720</v>
      </c>
    </row>
    <row r="149" spans="2:7" ht="59.45" customHeight="1">
      <c r="B149" s="123">
        <v>132</v>
      </c>
      <c r="C149" s="124" t="s">
        <v>323</v>
      </c>
      <c r="D149" s="123">
        <v>1</v>
      </c>
      <c r="E149" s="125">
        <v>293000</v>
      </c>
      <c r="F149" s="137">
        <f t="shared" si="5"/>
        <v>55670</v>
      </c>
      <c r="G149" s="126">
        <f t="shared" si="4"/>
        <v>348670</v>
      </c>
    </row>
    <row r="150" spans="2:7" ht="59.45" customHeight="1">
      <c r="B150" s="123">
        <v>133</v>
      </c>
      <c r="C150" s="124" t="s">
        <v>324</v>
      </c>
      <c r="D150" s="123">
        <v>1</v>
      </c>
      <c r="E150" s="125">
        <v>66000</v>
      </c>
      <c r="F150" s="137">
        <f t="shared" si="5"/>
        <v>12540</v>
      </c>
      <c r="G150" s="126">
        <f t="shared" si="4"/>
        <v>78540</v>
      </c>
    </row>
    <row r="151" spans="2:7" ht="59.45" customHeight="1">
      <c r="B151" s="123">
        <v>134</v>
      </c>
      <c r="C151" s="124" t="s">
        <v>325</v>
      </c>
      <c r="D151" s="123">
        <v>1</v>
      </c>
      <c r="E151" s="125">
        <v>110000</v>
      </c>
      <c r="F151" s="137">
        <f t="shared" si="5"/>
        <v>20900</v>
      </c>
      <c r="G151" s="126">
        <f t="shared" si="4"/>
        <v>130900</v>
      </c>
    </row>
    <row r="152" spans="2:7" ht="59.45" customHeight="1">
      <c r="B152" s="123">
        <v>135</v>
      </c>
      <c r="C152" s="124" t="s">
        <v>326</v>
      </c>
      <c r="D152" s="123">
        <v>1</v>
      </c>
      <c r="E152" s="125">
        <v>110000</v>
      </c>
      <c r="F152" s="137">
        <f t="shared" si="5"/>
        <v>20900</v>
      </c>
      <c r="G152" s="126">
        <f t="shared" si="4"/>
        <v>130900</v>
      </c>
    </row>
    <row r="153" spans="2:7" ht="59.45" customHeight="1">
      <c r="B153" s="123">
        <v>136</v>
      </c>
      <c r="C153" s="124" t="s">
        <v>327</v>
      </c>
      <c r="D153" s="123">
        <v>1</v>
      </c>
      <c r="E153" s="125">
        <v>61000</v>
      </c>
      <c r="F153" s="137">
        <f t="shared" si="5"/>
        <v>11590</v>
      </c>
      <c r="G153" s="126">
        <f t="shared" si="4"/>
        <v>72590</v>
      </c>
    </row>
    <row r="154" spans="2:7" ht="59.45" customHeight="1">
      <c r="B154" s="123">
        <v>137</v>
      </c>
      <c r="C154" s="124" t="s">
        <v>328</v>
      </c>
      <c r="D154" s="123">
        <v>1</v>
      </c>
      <c r="E154" s="125">
        <v>55000</v>
      </c>
      <c r="F154" s="137">
        <f t="shared" si="5"/>
        <v>10450</v>
      </c>
      <c r="G154" s="126">
        <f t="shared" si="4"/>
        <v>65450</v>
      </c>
    </row>
    <row r="155" spans="2:7" ht="59.45" customHeight="1">
      <c r="B155" s="123">
        <v>138</v>
      </c>
      <c r="C155" s="124" t="s">
        <v>329</v>
      </c>
      <c r="D155" s="123">
        <v>1</v>
      </c>
      <c r="E155" s="125">
        <v>198000</v>
      </c>
      <c r="F155" s="137">
        <f t="shared" si="5"/>
        <v>37620</v>
      </c>
      <c r="G155" s="126">
        <f t="shared" si="4"/>
        <v>235620</v>
      </c>
    </row>
    <row r="156" spans="2:7" ht="59.45" customHeight="1">
      <c r="B156" s="123">
        <v>139</v>
      </c>
      <c r="C156" s="124" t="s">
        <v>330</v>
      </c>
      <c r="D156" s="123">
        <v>1</v>
      </c>
      <c r="E156" s="125">
        <v>418000</v>
      </c>
      <c r="F156" s="137">
        <f t="shared" si="5"/>
        <v>79420</v>
      </c>
      <c r="G156" s="126">
        <f t="shared" si="4"/>
        <v>497420</v>
      </c>
    </row>
    <row r="157" spans="2:7" ht="59.45" customHeight="1">
      <c r="B157" s="123">
        <v>140</v>
      </c>
      <c r="C157" s="124" t="s">
        <v>331</v>
      </c>
      <c r="D157" s="123">
        <v>1</v>
      </c>
      <c r="E157" s="125">
        <v>47000</v>
      </c>
      <c r="F157" s="137">
        <f t="shared" si="5"/>
        <v>8930</v>
      </c>
      <c r="G157" s="126">
        <f t="shared" si="4"/>
        <v>55930</v>
      </c>
    </row>
    <row r="158" spans="2:7" ht="59.45" customHeight="1">
      <c r="B158" s="123">
        <v>141</v>
      </c>
      <c r="C158" s="124" t="s">
        <v>332</v>
      </c>
      <c r="D158" s="123">
        <v>1</v>
      </c>
      <c r="E158" s="125">
        <v>10890000</v>
      </c>
      <c r="F158" s="137">
        <f t="shared" si="5"/>
        <v>2069100</v>
      </c>
      <c r="G158" s="126">
        <f t="shared" si="4"/>
        <v>12959100</v>
      </c>
    </row>
    <row r="159" spans="2:7" ht="59.45" customHeight="1">
      <c r="B159" s="123">
        <v>142</v>
      </c>
      <c r="C159" s="124" t="s">
        <v>333</v>
      </c>
      <c r="D159" s="123">
        <v>1</v>
      </c>
      <c r="E159" s="125">
        <v>134000</v>
      </c>
      <c r="F159" s="137">
        <f t="shared" si="5"/>
        <v>25460</v>
      </c>
      <c r="G159" s="126">
        <f t="shared" si="4"/>
        <v>159460</v>
      </c>
    </row>
    <row r="160" spans="2:7" ht="59.45" customHeight="1">
      <c r="B160" s="123">
        <v>143</v>
      </c>
      <c r="C160" s="124" t="s">
        <v>334</v>
      </c>
      <c r="D160" s="123">
        <v>1</v>
      </c>
      <c r="E160" s="125">
        <v>715000</v>
      </c>
      <c r="F160" s="137">
        <f t="shared" si="5"/>
        <v>135850</v>
      </c>
      <c r="G160" s="126">
        <f t="shared" si="4"/>
        <v>850850</v>
      </c>
    </row>
    <row r="161" spans="2:7" ht="59.45" customHeight="1">
      <c r="B161" s="123">
        <v>144</v>
      </c>
      <c r="C161" s="124" t="s">
        <v>335</v>
      </c>
      <c r="D161" s="123">
        <v>1</v>
      </c>
      <c r="E161" s="125">
        <v>979000</v>
      </c>
      <c r="F161" s="137">
        <f t="shared" si="5"/>
        <v>186010</v>
      </c>
      <c r="G161" s="126">
        <f t="shared" si="4"/>
        <v>1165010</v>
      </c>
    </row>
    <row r="162" spans="2:7" ht="59.45" customHeight="1">
      <c r="B162" s="123">
        <v>145</v>
      </c>
      <c r="C162" s="124" t="s">
        <v>336</v>
      </c>
      <c r="D162" s="123">
        <v>1</v>
      </c>
      <c r="E162" s="125">
        <v>1375000</v>
      </c>
      <c r="F162" s="137">
        <f t="shared" si="5"/>
        <v>261250</v>
      </c>
      <c r="G162" s="126">
        <f t="shared" si="4"/>
        <v>1636250</v>
      </c>
    </row>
    <row r="163" spans="2:7" ht="59.45" customHeight="1">
      <c r="B163" s="123">
        <v>146</v>
      </c>
      <c r="C163" s="124" t="s">
        <v>337</v>
      </c>
      <c r="D163" s="123">
        <v>1</v>
      </c>
      <c r="E163" s="125">
        <v>1045000</v>
      </c>
      <c r="F163" s="137">
        <f t="shared" si="5"/>
        <v>198550</v>
      </c>
      <c r="G163" s="126">
        <f t="shared" si="4"/>
        <v>1243550</v>
      </c>
    </row>
    <row r="164" spans="2:7" ht="59.45" customHeight="1">
      <c r="B164" s="123">
        <v>147</v>
      </c>
      <c r="C164" s="124" t="s">
        <v>338</v>
      </c>
      <c r="D164" s="123">
        <v>1</v>
      </c>
      <c r="E164" s="125">
        <v>870000</v>
      </c>
      <c r="F164" s="137">
        <f t="shared" si="5"/>
        <v>165300</v>
      </c>
      <c r="G164" s="126">
        <f t="shared" si="4"/>
        <v>1035300</v>
      </c>
    </row>
    <row r="165" spans="2:7" ht="59.45" customHeight="1">
      <c r="B165" s="123">
        <v>148</v>
      </c>
      <c r="C165" s="124" t="s">
        <v>339</v>
      </c>
      <c r="D165" s="123">
        <v>1</v>
      </c>
      <c r="E165" s="125">
        <v>2321000</v>
      </c>
      <c r="F165" s="137">
        <f t="shared" si="5"/>
        <v>440990</v>
      </c>
      <c r="G165" s="126">
        <f t="shared" si="4"/>
        <v>2761990</v>
      </c>
    </row>
    <row r="166" spans="2:7" ht="59.45" customHeight="1">
      <c r="B166" s="123">
        <v>149</v>
      </c>
      <c r="C166" s="124" t="s">
        <v>340</v>
      </c>
      <c r="D166" s="123">
        <v>1</v>
      </c>
      <c r="E166" s="125">
        <v>2021000</v>
      </c>
      <c r="F166" s="137">
        <f t="shared" si="5"/>
        <v>383990</v>
      </c>
      <c r="G166" s="126">
        <f t="shared" si="4"/>
        <v>2404990</v>
      </c>
    </row>
    <row r="167" spans="2:7" ht="59.45" customHeight="1">
      <c r="B167" s="123">
        <v>150</v>
      </c>
      <c r="C167" s="124" t="s">
        <v>341</v>
      </c>
      <c r="D167" s="123">
        <v>1</v>
      </c>
      <c r="E167" s="125">
        <v>1596000</v>
      </c>
      <c r="F167" s="137">
        <f t="shared" si="5"/>
        <v>303240</v>
      </c>
      <c r="G167" s="126">
        <f t="shared" si="4"/>
        <v>1899240</v>
      </c>
    </row>
    <row r="168" spans="2:7" ht="59.45" customHeight="1">
      <c r="B168" s="123">
        <v>151</v>
      </c>
      <c r="C168" s="124" t="s">
        <v>342</v>
      </c>
      <c r="D168" s="123">
        <v>1</v>
      </c>
      <c r="E168" s="125">
        <v>1225000</v>
      </c>
      <c r="F168" s="137">
        <f t="shared" si="5"/>
        <v>232750</v>
      </c>
      <c r="G168" s="126">
        <f t="shared" si="4"/>
        <v>1457750</v>
      </c>
    </row>
    <row r="169" spans="2:7" ht="59.45" customHeight="1">
      <c r="B169" s="123">
        <v>152</v>
      </c>
      <c r="C169" s="124" t="s">
        <v>343</v>
      </c>
      <c r="D169" s="123">
        <v>1</v>
      </c>
      <c r="E169" s="125">
        <v>1090000</v>
      </c>
      <c r="F169" s="137">
        <f t="shared" si="5"/>
        <v>207100</v>
      </c>
      <c r="G169" s="126">
        <f t="shared" si="4"/>
        <v>1297100</v>
      </c>
    </row>
    <row r="170" spans="2:7" ht="59.45" customHeight="1">
      <c r="B170" s="123">
        <v>153</v>
      </c>
      <c r="C170" s="124" t="s">
        <v>344</v>
      </c>
      <c r="D170" s="123">
        <v>1</v>
      </c>
      <c r="E170" s="125">
        <v>2741000</v>
      </c>
      <c r="F170" s="137">
        <f t="shared" si="5"/>
        <v>520790</v>
      </c>
      <c r="G170" s="126">
        <f t="shared" si="4"/>
        <v>3261790</v>
      </c>
    </row>
    <row r="171" spans="2:7" ht="59.45" customHeight="1">
      <c r="B171" s="123">
        <v>154</v>
      </c>
      <c r="C171" s="124" t="s">
        <v>345</v>
      </c>
      <c r="D171" s="123">
        <v>1</v>
      </c>
      <c r="E171" s="125">
        <v>693000</v>
      </c>
      <c r="F171" s="137">
        <f t="shared" si="5"/>
        <v>131670</v>
      </c>
      <c r="G171" s="126">
        <f t="shared" si="4"/>
        <v>824670</v>
      </c>
    </row>
    <row r="172" spans="2:7" ht="59.45" customHeight="1">
      <c r="B172" s="123">
        <v>155</v>
      </c>
      <c r="C172" s="124" t="s">
        <v>346</v>
      </c>
      <c r="D172" s="123">
        <v>1</v>
      </c>
      <c r="E172" s="125">
        <v>792000</v>
      </c>
      <c r="F172" s="137">
        <f t="shared" si="5"/>
        <v>150480</v>
      </c>
      <c r="G172" s="126">
        <f t="shared" si="4"/>
        <v>942480</v>
      </c>
    </row>
    <row r="173" spans="2:7" ht="59.45" customHeight="1">
      <c r="B173" s="123">
        <v>156</v>
      </c>
      <c r="C173" s="128" t="s">
        <v>347</v>
      </c>
      <c r="D173" s="123">
        <v>1</v>
      </c>
      <c r="E173" s="125">
        <v>6326000</v>
      </c>
      <c r="F173" s="137">
        <f t="shared" si="5"/>
        <v>1201940</v>
      </c>
      <c r="G173" s="126">
        <f t="shared" si="4"/>
        <v>7527940</v>
      </c>
    </row>
    <row r="174" spans="2:7" ht="59.45" customHeight="1">
      <c r="B174" s="123">
        <v>157</v>
      </c>
      <c r="C174" s="128" t="s">
        <v>348</v>
      </c>
      <c r="D174" s="123">
        <v>1</v>
      </c>
      <c r="E174" s="125">
        <v>3612000</v>
      </c>
      <c r="F174" s="137">
        <f t="shared" si="5"/>
        <v>686280</v>
      </c>
      <c r="G174" s="126">
        <f t="shared" si="4"/>
        <v>4298280</v>
      </c>
    </row>
    <row r="175" spans="2:7" ht="59.45" customHeight="1">
      <c r="B175" s="123">
        <v>158</v>
      </c>
      <c r="C175" s="128" t="s">
        <v>349</v>
      </c>
      <c r="D175" s="123">
        <v>1</v>
      </c>
      <c r="E175" s="125">
        <v>6830000</v>
      </c>
      <c r="F175" s="137">
        <f t="shared" si="5"/>
        <v>1297700</v>
      </c>
      <c r="G175" s="126">
        <f t="shared" si="4"/>
        <v>8127700</v>
      </c>
    </row>
    <row r="176" spans="2:7" ht="59.45" customHeight="1">
      <c r="B176" s="123">
        <v>159</v>
      </c>
      <c r="C176" s="128" t="s">
        <v>350</v>
      </c>
      <c r="D176" s="123">
        <v>1</v>
      </c>
      <c r="E176" s="125">
        <v>4728000</v>
      </c>
      <c r="F176" s="137">
        <f t="shared" si="5"/>
        <v>898320</v>
      </c>
      <c r="G176" s="126">
        <f t="shared" si="4"/>
        <v>5626320</v>
      </c>
    </row>
    <row r="177" spans="2:7" ht="59.45" customHeight="1">
      <c r="B177" s="123">
        <v>160</v>
      </c>
      <c r="C177" s="128" t="s">
        <v>351</v>
      </c>
      <c r="D177" s="123">
        <v>1</v>
      </c>
      <c r="E177" s="125">
        <v>8537000</v>
      </c>
      <c r="F177" s="137">
        <f t="shared" si="5"/>
        <v>1622030</v>
      </c>
      <c r="G177" s="126">
        <f t="shared" si="4"/>
        <v>10159030</v>
      </c>
    </row>
    <row r="178" spans="2:7" ht="59.45" customHeight="1">
      <c r="B178" s="123">
        <v>161</v>
      </c>
      <c r="C178" s="128" t="s">
        <v>352</v>
      </c>
      <c r="D178" s="123">
        <v>1</v>
      </c>
      <c r="E178" s="125">
        <v>6403000</v>
      </c>
      <c r="F178" s="137">
        <f t="shared" si="5"/>
        <v>1216570</v>
      </c>
      <c r="G178" s="126">
        <f t="shared" si="4"/>
        <v>7619570</v>
      </c>
    </row>
    <row r="179" spans="2:7" ht="59.45" customHeight="1">
      <c r="B179" s="123">
        <v>162</v>
      </c>
      <c r="C179" s="124" t="s">
        <v>353</v>
      </c>
      <c r="D179" s="123">
        <v>1</v>
      </c>
      <c r="E179" s="125">
        <v>5691000</v>
      </c>
      <c r="F179" s="137">
        <f t="shared" si="5"/>
        <v>1081290</v>
      </c>
      <c r="G179" s="126">
        <f t="shared" si="4"/>
        <v>6772290</v>
      </c>
    </row>
    <row r="180" spans="2:7" ht="59.45" customHeight="1">
      <c r="B180" s="123">
        <v>163</v>
      </c>
      <c r="C180" s="124" t="s">
        <v>354</v>
      </c>
      <c r="D180" s="123">
        <v>1</v>
      </c>
      <c r="E180" s="125">
        <v>4623000</v>
      </c>
      <c r="F180" s="137">
        <f t="shared" si="5"/>
        <v>878370</v>
      </c>
      <c r="G180" s="126">
        <f t="shared" si="4"/>
        <v>5501370</v>
      </c>
    </row>
    <row r="181" spans="2:7" ht="59.45" customHeight="1">
      <c r="B181" s="123">
        <v>164</v>
      </c>
      <c r="C181" s="124" t="s">
        <v>355</v>
      </c>
      <c r="D181" s="123">
        <v>1</v>
      </c>
      <c r="E181" s="125">
        <v>2517000</v>
      </c>
      <c r="F181" s="137">
        <f t="shared" si="5"/>
        <v>478230</v>
      </c>
      <c r="G181" s="126">
        <f t="shared" si="4"/>
        <v>2995230</v>
      </c>
    </row>
    <row r="182" spans="2:7" ht="59.45" customHeight="1">
      <c r="B182" s="123">
        <v>165</v>
      </c>
      <c r="C182" s="124" t="s">
        <v>356</v>
      </c>
      <c r="D182" s="123">
        <v>1</v>
      </c>
      <c r="E182" s="125">
        <v>1001000</v>
      </c>
      <c r="F182" s="137">
        <f t="shared" si="5"/>
        <v>190190</v>
      </c>
      <c r="G182" s="126">
        <f t="shared" si="4"/>
        <v>1191190</v>
      </c>
    </row>
    <row r="183" spans="2:7" ht="59.45" customHeight="1">
      <c r="B183" s="123">
        <v>166</v>
      </c>
      <c r="C183" s="128" t="s">
        <v>357</v>
      </c>
      <c r="D183" s="123">
        <v>1</v>
      </c>
      <c r="E183" s="125">
        <v>671000</v>
      </c>
      <c r="F183" s="137">
        <f t="shared" si="5"/>
        <v>127490</v>
      </c>
      <c r="G183" s="126">
        <f t="shared" si="4"/>
        <v>798490</v>
      </c>
    </row>
    <row r="184" spans="2:7" ht="59.45" customHeight="1">
      <c r="B184" s="123">
        <v>167</v>
      </c>
      <c r="C184" s="128" t="s">
        <v>358</v>
      </c>
      <c r="D184" s="123">
        <v>1</v>
      </c>
      <c r="E184" s="125">
        <v>187000</v>
      </c>
      <c r="F184" s="137">
        <f t="shared" si="5"/>
        <v>35530</v>
      </c>
      <c r="G184" s="126">
        <f t="shared" si="4"/>
        <v>222530</v>
      </c>
    </row>
    <row r="185" spans="2:7" ht="59.45" customHeight="1">
      <c r="B185" s="123">
        <v>168</v>
      </c>
      <c r="C185" s="128" t="s">
        <v>359</v>
      </c>
      <c r="D185" s="123">
        <v>1</v>
      </c>
      <c r="E185" s="125">
        <v>226000</v>
      </c>
      <c r="F185" s="137">
        <f t="shared" si="5"/>
        <v>42940</v>
      </c>
      <c r="G185" s="126">
        <f t="shared" si="4"/>
        <v>268940</v>
      </c>
    </row>
    <row r="186" spans="2:7" ht="59.45" customHeight="1">
      <c r="B186" s="123">
        <v>169</v>
      </c>
      <c r="C186" s="128" t="s">
        <v>360</v>
      </c>
      <c r="D186" s="123">
        <v>1</v>
      </c>
      <c r="E186" s="125">
        <v>244000</v>
      </c>
      <c r="F186" s="137">
        <f t="shared" si="5"/>
        <v>46360</v>
      </c>
      <c r="G186" s="126">
        <f t="shared" si="4"/>
        <v>290360</v>
      </c>
    </row>
    <row r="187" spans="2:7" ht="59.45" customHeight="1">
      <c r="B187" s="123">
        <v>170</v>
      </c>
      <c r="C187" s="128" t="s">
        <v>361</v>
      </c>
      <c r="D187" s="123">
        <v>1</v>
      </c>
      <c r="E187" s="125">
        <v>1892000</v>
      </c>
      <c r="F187" s="137">
        <f t="shared" si="5"/>
        <v>359480</v>
      </c>
      <c r="G187" s="126">
        <f t="shared" si="4"/>
        <v>2251480</v>
      </c>
    </row>
    <row r="188" spans="2:7" ht="59.45" customHeight="1">
      <c r="B188" s="123">
        <v>171</v>
      </c>
      <c r="C188" s="128" t="s">
        <v>361</v>
      </c>
      <c r="D188" s="123">
        <v>1</v>
      </c>
      <c r="E188" s="125">
        <v>1892000</v>
      </c>
      <c r="F188" s="137">
        <f t="shared" si="5"/>
        <v>359480</v>
      </c>
      <c r="G188" s="126">
        <f t="shared" si="4"/>
        <v>2251480</v>
      </c>
    </row>
    <row r="189" spans="2:7" ht="59.45" customHeight="1">
      <c r="B189" s="123">
        <v>172</v>
      </c>
      <c r="C189" s="128" t="s">
        <v>362</v>
      </c>
      <c r="D189" s="123">
        <v>1</v>
      </c>
      <c r="E189" s="125">
        <v>58000</v>
      </c>
      <c r="F189" s="137">
        <f t="shared" si="5"/>
        <v>11020</v>
      </c>
      <c r="G189" s="126">
        <f t="shared" si="4"/>
        <v>69020</v>
      </c>
    </row>
    <row r="190" spans="2:7" ht="59.45" customHeight="1">
      <c r="B190" s="123">
        <v>173</v>
      </c>
      <c r="C190" s="128" t="s">
        <v>363</v>
      </c>
      <c r="D190" s="123">
        <v>1</v>
      </c>
      <c r="E190" s="125">
        <v>51000</v>
      </c>
      <c r="F190" s="137">
        <f t="shared" si="5"/>
        <v>9690</v>
      </c>
      <c r="G190" s="126">
        <f t="shared" si="4"/>
        <v>60690</v>
      </c>
    </row>
    <row r="191" spans="2:7" ht="59.45" customHeight="1">
      <c r="B191" s="123">
        <v>174</v>
      </c>
      <c r="C191" s="128" t="s">
        <v>364</v>
      </c>
      <c r="D191" s="123">
        <v>1</v>
      </c>
      <c r="E191" s="125">
        <v>44000</v>
      </c>
      <c r="F191" s="137">
        <f t="shared" si="5"/>
        <v>8360</v>
      </c>
      <c r="G191" s="126">
        <f t="shared" si="4"/>
        <v>52360</v>
      </c>
    </row>
    <row r="192" spans="2:7" ht="59.45" customHeight="1">
      <c r="B192" s="123">
        <v>175</v>
      </c>
      <c r="C192" s="128" t="s">
        <v>365</v>
      </c>
      <c r="D192" s="123">
        <v>1</v>
      </c>
      <c r="E192" s="125">
        <v>2080000</v>
      </c>
      <c r="F192" s="137">
        <f t="shared" si="5"/>
        <v>395200</v>
      </c>
      <c r="G192" s="126">
        <f t="shared" si="4"/>
        <v>2475200</v>
      </c>
    </row>
    <row r="193" spans="2:7" ht="59.45" customHeight="1">
      <c r="B193" s="123">
        <v>176</v>
      </c>
      <c r="C193" s="128" t="s">
        <v>366</v>
      </c>
      <c r="D193" s="123">
        <v>1</v>
      </c>
      <c r="E193" s="125">
        <v>3345000</v>
      </c>
      <c r="F193" s="137">
        <f t="shared" si="5"/>
        <v>635550</v>
      </c>
      <c r="G193" s="126">
        <f t="shared" si="4"/>
        <v>3980550</v>
      </c>
    </row>
    <row r="194" spans="2:7" ht="59.45" customHeight="1">
      <c r="B194" s="123">
        <v>177</v>
      </c>
      <c r="C194" s="128" t="s">
        <v>367</v>
      </c>
      <c r="D194" s="123">
        <v>1</v>
      </c>
      <c r="E194" s="125">
        <v>1540000</v>
      </c>
      <c r="F194" s="137">
        <f t="shared" si="5"/>
        <v>292600</v>
      </c>
      <c r="G194" s="126">
        <f t="shared" si="4"/>
        <v>1832600</v>
      </c>
    </row>
    <row r="195" spans="2:7" ht="59.45" customHeight="1">
      <c r="B195" s="123">
        <v>178</v>
      </c>
      <c r="C195" s="128" t="s">
        <v>368</v>
      </c>
      <c r="D195" s="123">
        <v>1</v>
      </c>
      <c r="E195" s="125">
        <v>97000</v>
      </c>
      <c r="F195" s="137">
        <f t="shared" si="5"/>
        <v>18430</v>
      </c>
      <c r="G195" s="126">
        <f t="shared" si="4"/>
        <v>115430</v>
      </c>
    </row>
    <row r="196" spans="2:7" ht="59.45" customHeight="1">
      <c r="B196" s="123">
        <v>179</v>
      </c>
      <c r="C196" s="128" t="s">
        <v>369</v>
      </c>
      <c r="D196" s="123">
        <v>1</v>
      </c>
      <c r="E196" s="125">
        <v>2860000</v>
      </c>
      <c r="F196" s="137">
        <f t="shared" si="5"/>
        <v>543400</v>
      </c>
      <c r="G196" s="126">
        <f t="shared" si="4"/>
        <v>3403400</v>
      </c>
    </row>
    <row r="197" spans="2:7" ht="59.45" customHeight="1">
      <c r="B197" s="123">
        <v>180</v>
      </c>
      <c r="C197" s="128" t="s">
        <v>370</v>
      </c>
      <c r="D197" s="123">
        <v>1</v>
      </c>
      <c r="E197" s="125">
        <v>176000</v>
      </c>
      <c r="F197" s="137">
        <f t="shared" si="5"/>
        <v>33440</v>
      </c>
      <c r="G197" s="126">
        <f t="shared" si="4"/>
        <v>209440</v>
      </c>
    </row>
    <row r="198" spans="2:7" ht="59.45" customHeight="1">
      <c r="B198" s="123">
        <v>181</v>
      </c>
      <c r="C198" s="128" t="s">
        <v>371</v>
      </c>
      <c r="D198" s="123">
        <v>1</v>
      </c>
      <c r="E198" s="125">
        <v>3201000</v>
      </c>
      <c r="F198" s="137">
        <f t="shared" si="5"/>
        <v>608190</v>
      </c>
      <c r="G198" s="126">
        <f t="shared" si="4"/>
        <v>3809190</v>
      </c>
    </row>
    <row r="199" spans="2:7" ht="59.45" customHeight="1">
      <c r="B199" s="123">
        <v>182</v>
      </c>
      <c r="C199" s="128" t="s">
        <v>372</v>
      </c>
      <c r="D199" s="123">
        <v>1</v>
      </c>
      <c r="E199" s="125">
        <v>3465000</v>
      </c>
      <c r="F199" s="137">
        <f t="shared" si="5"/>
        <v>658350</v>
      </c>
      <c r="G199" s="126">
        <f t="shared" si="4"/>
        <v>4123350</v>
      </c>
    </row>
    <row r="200" spans="2:7" ht="59.45" customHeight="1">
      <c r="B200" s="123">
        <v>183</v>
      </c>
      <c r="C200" s="128" t="s">
        <v>373</v>
      </c>
      <c r="D200" s="123">
        <v>1</v>
      </c>
      <c r="E200" s="125">
        <v>253000</v>
      </c>
      <c r="F200" s="137">
        <f t="shared" si="5"/>
        <v>48070</v>
      </c>
      <c r="G200" s="126">
        <f t="shared" si="4"/>
        <v>301070</v>
      </c>
    </row>
    <row r="201" spans="2:7" ht="59.45" customHeight="1">
      <c r="B201" s="123">
        <v>184</v>
      </c>
      <c r="C201" s="128" t="s">
        <v>374</v>
      </c>
      <c r="D201" s="123">
        <v>1</v>
      </c>
      <c r="E201" s="125">
        <v>297000</v>
      </c>
      <c r="F201" s="137">
        <f t="shared" si="5"/>
        <v>56430</v>
      </c>
      <c r="G201" s="126">
        <f t="shared" si="4"/>
        <v>353430</v>
      </c>
    </row>
    <row r="202" spans="2:7" ht="59.45" customHeight="1">
      <c r="B202" s="123">
        <v>185</v>
      </c>
      <c r="C202" s="128" t="s">
        <v>375</v>
      </c>
      <c r="D202" s="123">
        <v>1</v>
      </c>
      <c r="E202" s="125">
        <v>72000</v>
      </c>
      <c r="F202" s="137">
        <f t="shared" si="5"/>
        <v>13680</v>
      </c>
      <c r="G202" s="126">
        <f t="shared" si="4"/>
        <v>85680</v>
      </c>
    </row>
    <row r="203" spans="2:7" ht="59.45" customHeight="1">
      <c r="B203" s="123">
        <v>186</v>
      </c>
      <c r="C203" s="128" t="s">
        <v>376</v>
      </c>
      <c r="D203" s="123">
        <v>1</v>
      </c>
      <c r="E203" s="125">
        <v>169000</v>
      </c>
      <c r="F203" s="137">
        <f t="shared" si="5"/>
        <v>32110</v>
      </c>
      <c r="G203" s="126">
        <f t="shared" si="4"/>
        <v>201110</v>
      </c>
    </row>
    <row r="204" spans="2:7" ht="59.45" customHeight="1">
      <c r="B204" s="123">
        <v>187</v>
      </c>
      <c r="C204" s="128" t="s">
        <v>377</v>
      </c>
      <c r="D204" s="123">
        <v>1</v>
      </c>
      <c r="E204" s="125">
        <v>239000</v>
      </c>
      <c r="F204" s="137">
        <f t="shared" si="5"/>
        <v>45410</v>
      </c>
      <c r="G204" s="126">
        <f t="shared" si="4"/>
        <v>284410</v>
      </c>
    </row>
    <row r="205" spans="2:7" ht="59.45" customHeight="1">
      <c r="B205" s="123">
        <v>188</v>
      </c>
      <c r="C205" s="128" t="s">
        <v>378</v>
      </c>
      <c r="D205" s="123">
        <v>1</v>
      </c>
      <c r="E205" s="125">
        <v>342000</v>
      </c>
      <c r="F205" s="137">
        <f t="shared" si="5"/>
        <v>64980</v>
      </c>
      <c r="G205" s="126">
        <f t="shared" si="4"/>
        <v>406980</v>
      </c>
    </row>
    <row r="206" spans="2:7" ht="59.45" customHeight="1">
      <c r="B206" s="123">
        <v>189</v>
      </c>
      <c r="C206" s="128" t="s">
        <v>379</v>
      </c>
      <c r="D206" s="123">
        <v>1</v>
      </c>
      <c r="E206" s="125">
        <v>36000</v>
      </c>
      <c r="F206" s="137">
        <f t="shared" si="5"/>
        <v>6840</v>
      </c>
      <c r="G206" s="126">
        <f t="shared" si="4"/>
        <v>42840</v>
      </c>
    </row>
    <row r="207" spans="2:7" ht="59.45" customHeight="1">
      <c r="B207" s="123">
        <v>190</v>
      </c>
      <c r="C207" s="128" t="s">
        <v>380</v>
      </c>
      <c r="D207" s="123">
        <v>1</v>
      </c>
      <c r="E207" s="125">
        <v>62000</v>
      </c>
      <c r="F207" s="137">
        <f t="shared" si="5"/>
        <v>11780</v>
      </c>
      <c r="G207" s="126">
        <f t="shared" si="4"/>
        <v>73780</v>
      </c>
    </row>
    <row r="208" spans="2:7" ht="59.45" customHeight="1">
      <c r="B208" s="123">
        <v>191</v>
      </c>
      <c r="C208" s="128" t="s">
        <v>381</v>
      </c>
      <c r="D208" s="123">
        <v>1</v>
      </c>
      <c r="E208" s="125">
        <v>20000</v>
      </c>
      <c r="F208" s="137">
        <f t="shared" si="5"/>
        <v>3800</v>
      </c>
      <c r="G208" s="126">
        <f t="shared" si="4"/>
        <v>23800</v>
      </c>
    </row>
    <row r="209" spans="2:7" ht="59.45" customHeight="1">
      <c r="B209" s="123">
        <v>192</v>
      </c>
      <c r="C209" s="128" t="s">
        <v>382</v>
      </c>
      <c r="D209" s="123">
        <v>1</v>
      </c>
      <c r="E209" s="125">
        <v>75000</v>
      </c>
      <c r="F209" s="137">
        <f t="shared" si="5"/>
        <v>14250</v>
      </c>
      <c r="G209" s="126">
        <f t="shared" si="4"/>
        <v>89250</v>
      </c>
    </row>
    <row r="210" spans="2:7" ht="59.45" customHeight="1">
      <c r="B210" s="123">
        <v>193</v>
      </c>
      <c r="C210" s="128" t="s">
        <v>383</v>
      </c>
      <c r="D210" s="123">
        <v>1</v>
      </c>
      <c r="E210" s="125">
        <v>449000</v>
      </c>
      <c r="F210" s="137">
        <f t="shared" si="5"/>
        <v>85310</v>
      </c>
      <c r="G210" s="126">
        <f t="shared" ref="G210:G230" si="6">ROUND(E210+F210,0)</f>
        <v>534310</v>
      </c>
    </row>
    <row r="211" spans="2:7" ht="59.45" customHeight="1">
      <c r="B211" s="123">
        <v>194</v>
      </c>
      <c r="C211" s="128" t="s">
        <v>384</v>
      </c>
      <c r="D211" s="123">
        <v>1</v>
      </c>
      <c r="E211" s="125">
        <v>68000</v>
      </c>
      <c r="F211" s="137">
        <f t="shared" ref="F211:F230" si="7">E211*19%</f>
        <v>12920</v>
      </c>
      <c r="G211" s="126">
        <f t="shared" si="6"/>
        <v>80920</v>
      </c>
    </row>
    <row r="212" spans="2:7" ht="59.45" customHeight="1">
      <c r="B212" s="123">
        <v>195</v>
      </c>
      <c r="C212" s="128" t="s">
        <v>385</v>
      </c>
      <c r="D212" s="123">
        <v>1</v>
      </c>
      <c r="E212" s="125">
        <v>200000</v>
      </c>
      <c r="F212" s="137">
        <f t="shared" si="7"/>
        <v>38000</v>
      </c>
      <c r="G212" s="126">
        <f t="shared" si="6"/>
        <v>238000</v>
      </c>
    </row>
    <row r="213" spans="2:7" ht="59.45" customHeight="1">
      <c r="B213" s="123">
        <v>196</v>
      </c>
      <c r="C213" s="128" t="s">
        <v>386</v>
      </c>
      <c r="D213" s="123">
        <v>1</v>
      </c>
      <c r="E213" s="125">
        <v>22000</v>
      </c>
      <c r="F213" s="137">
        <f t="shared" si="7"/>
        <v>4180</v>
      </c>
      <c r="G213" s="126">
        <f t="shared" si="6"/>
        <v>26180</v>
      </c>
    </row>
    <row r="214" spans="2:7" ht="59.45" customHeight="1">
      <c r="B214" s="123">
        <v>197</v>
      </c>
      <c r="C214" s="128" t="s">
        <v>387</v>
      </c>
      <c r="D214" s="123">
        <v>1</v>
      </c>
      <c r="E214" s="125">
        <v>27000</v>
      </c>
      <c r="F214" s="137">
        <f t="shared" si="7"/>
        <v>5130</v>
      </c>
      <c r="G214" s="126">
        <f t="shared" si="6"/>
        <v>32130</v>
      </c>
    </row>
    <row r="215" spans="2:7" ht="59.45" customHeight="1">
      <c r="B215" s="123">
        <v>198</v>
      </c>
      <c r="C215" s="128" t="s">
        <v>388</v>
      </c>
      <c r="D215" s="123">
        <v>1</v>
      </c>
      <c r="E215" s="125">
        <v>19000</v>
      </c>
      <c r="F215" s="137">
        <f t="shared" si="7"/>
        <v>3610</v>
      </c>
      <c r="G215" s="126">
        <f t="shared" si="6"/>
        <v>22610</v>
      </c>
    </row>
    <row r="216" spans="2:7" ht="59.45" customHeight="1">
      <c r="B216" s="123">
        <v>199</v>
      </c>
      <c r="C216" s="128" t="s">
        <v>389</v>
      </c>
      <c r="D216" s="123">
        <v>1</v>
      </c>
      <c r="E216" s="125">
        <v>67000</v>
      </c>
      <c r="F216" s="137">
        <f t="shared" si="7"/>
        <v>12730</v>
      </c>
      <c r="G216" s="126">
        <f t="shared" si="6"/>
        <v>79730</v>
      </c>
    </row>
    <row r="217" spans="2:7" ht="59.45" customHeight="1">
      <c r="B217" s="123">
        <v>200</v>
      </c>
      <c r="C217" s="128" t="s">
        <v>390</v>
      </c>
      <c r="D217" s="123">
        <v>1</v>
      </c>
      <c r="E217" s="125">
        <v>30000</v>
      </c>
      <c r="F217" s="137">
        <f t="shared" si="7"/>
        <v>5700</v>
      </c>
      <c r="G217" s="126">
        <f t="shared" si="6"/>
        <v>35700</v>
      </c>
    </row>
    <row r="218" spans="2:7" ht="59.45" customHeight="1">
      <c r="B218" s="123">
        <v>201</v>
      </c>
      <c r="C218" s="128" t="s">
        <v>391</v>
      </c>
      <c r="D218" s="123">
        <v>1</v>
      </c>
      <c r="E218" s="125">
        <v>49000</v>
      </c>
      <c r="F218" s="137">
        <f t="shared" si="7"/>
        <v>9310</v>
      </c>
      <c r="G218" s="126">
        <f t="shared" si="6"/>
        <v>58310</v>
      </c>
    </row>
    <row r="219" spans="2:7" ht="59.45" customHeight="1">
      <c r="B219" s="123">
        <v>202</v>
      </c>
      <c r="C219" s="128" t="s">
        <v>392</v>
      </c>
      <c r="D219" s="123">
        <v>1</v>
      </c>
      <c r="E219" s="125">
        <v>32000</v>
      </c>
      <c r="F219" s="137">
        <f t="shared" si="7"/>
        <v>6080</v>
      </c>
      <c r="G219" s="126">
        <f t="shared" si="6"/>
        <v>38080</v>
      </c>
    </row>
    <row r="220" spans="2:7" ht="59.45" customHeight="1">
      <c r="B220" s="123">
        <v>203</v>
      </c>
      <c r="C220" s="128" t="s">
        <v>393</v>
      </c>
      <c r="D220" s="123">
        <v>1</v>
      </c>
      <c r="E220" s="125">
        <v>66000</v>
      </c>
      <c r="F220" s="137">
        <f t="shared" si="7"/>
        <v>12540</v>
      </c>
      <c r="G220" s="126">
        <f t="shared" si="6"/>
        <v>78540</v>
      </c>
    </row>
    <row r="221" spans="2:7" ht="59.45" customHeight="1">
      <c r="B221" s="123">
        <v>204</v>
      </c>
      <c r="C221" s="128" t="s">
        <v>394</v>
      </c>
      <c r="D221" s="123">
        <v>1</v>
      </c>
      <c r="E221" s="125">
        <v>51000</v>
      </c>
      <c r="F221" s="137">
        <f t="shared" si="7"/>
        <v>9690</v>
      </c>
      <c r="G221" s="126">
        <f t="shared" si="6"/>
        <v>60690</v>
      </c>
    </row>
    <row r="222" spans="2:7" ht="59.45" customHeight="1">
      <c r="B222" s="123">
        <v>205</v>
      </c>
      <c r="C222" s="128" t="s">
        <v>395</v>
      </c>
      <c r="D222" s="123">
        <v>1</v>
      </c>
      <c r="E222" s="125">
        <v>18000</v>
      </c>
      <c r="F222" s="137">
        <f t="shared" si="7"/>
        <v>3420</v>
      </c>
      <c r="G222" s="126">
        <f t="shared" si="6"/>
        <v>21420</v>
      </c>
    </row>
    <row r="223" spans="2:7" ht="59.45" customHeight="1">
      <c r="B223" s="123">
        <v>206</v>
      </c>
      <c r="C223" s="128" t="s">
        <v>396</v>
      </c>
      <c r="D223" s="123">
        <v>1</v>
      </c>
      <c r="E223" s="125">
        <v>42000</v>
      </c>
      <c r="F223" s="137">
        <f t="shared" si="7"/>
        <v>7980</v>
      </c>
      <c r="G223" s="126">
        <f t="shared" si="6"/>
        <v>49980</v>
      </c>
    </row>
    <row r="224" spans="2:7" ht="59.45" customHeight="1">
      <c r="B224" s="123">
        <v>207</v>
      </c>
      <c r="C224" s="128" t="s">
        <v>397</v>
      </c>
      <c r="D224" s="123">
        <v>1</v>
      </c>
      <c r="E224" s="125">
        <v>44000</v>
      </c>
      <c r="F224" s="137">
        <f t="shared" si="7"/>
        <v>8360</v>
      </c>
      <c r="G224" s="126">
        <f t="shared" si="6"/>
        <v>52360</v>
      </c>
    </row>
    <row r="225" spans="2:7" ht="59.45" customHeight="1">
      <c r="B225" s="123">
        <v>208</v>
      </c>
      <c r="C225" s="128" t="s">
        <v>398</v>
      </c>
      <c r="D225" s="123">
        <v>1</v>
      </c>
      <c r="E225" s="125">
        <v>35000</v>
      </c>
      <c r="F225" s="137">
        <f t="shared" si="7"/>
        <v>6650</v>
      </c>
      <c r="G225" s="126">
        <f t="shared" si="6"/>
        <v>41650</v>
      </c>
    </row>
    <row r="226" spans="2:7" ht="59.45" customHeight="1">
      <c r="B226" s="123">
        <v>209</v>
      </c>
      <c r="C226" s="128" t="s">
        <v>399</v>
      </c>
      <c r="D226" s="123">
        <v>1</v>
      </c>
      <c r="E226" s="125">
        <v>39000</v>
      </c>
      <c r="F226" s="137">
        <f t="shared" si="7"/>
        <v>7410</v>
      </c>
      <c r="G226" s="126">
        <f t="shared" si="6"/>
        <v>46410</v>
      </c>
    </row>
    <row r="227" spans="2:7" ht="59.45" customHeight="1">
      <c r="B227" s="123">
        <v>210</v>
      </c>
      <c r="C227" s="128" t="s">
        <v>400</v>
      </c>
      <c r="D227" s="123">
        <v>1</v>
      </c>
      <c r="E227" s="125">
        <v>26000</v>
      </c>
      <c r="F227" s="137">
        <f t="shared" si="7"/>
        <v>4940</v>
      </c>
      <c r="G227" s="126">
        <f t="shared" si="6"/>
        <v>30940</v>
      </c>
    </row>
    <row r="228" spans="2:7" ht="59.45" customHeight="1">
      <c r="B228" s="123">
        <v>211</v>
      </c>
      <c r="C228" s="128" t="s">
        <v>401</v>
      </c>
      <c r="D228" s="123">
        <v>1</v>
      </c>
      <c r="E228" s="125">
        <v>79000</v>
      </c>
      <c r="F228" s="137">
        <f t="shared" si="7"/>
        <v>15010</v>
      </c>
      <c r="G228" s="126">
        <f t="shared" si="6"/>
        <v>94010</v>
      </c>
    </row>
    <row r="229" spans="2:7" ht="59.45" customHeight="1">
      <c r="B229" s="123">
        <v>212</v>
      </c>
      <c r="C229" s="128" t="s">
        <v>402</v>
      </c>
      <c r="D229" s="123">
        <v>1</v>
      </c>
      <c r="E229" s="125">
        <v>127000</v>
      </c>
      <c r="F229" s="137">
        <f t="shared" si="7"/>
        <v>24130</v>
      </c>
      <c r="G229" s="126">
        <f t="shared" si="6"/>
        <v>151130</v>
      </c>
    </row>
    <row r="230" spans="2:7" ht="59.45" customHeight="1">
      <c r="B230" s="123">
        <v>213</v>
      </c>
      <c r="C230" s="128" t="s">
        <v>403</v>
      </c>
      <c r="D230" s="123">
        <v>1</v>
      </c>
      <c r="E230" s="125">
        <v>638000</v>
      </c>
      <c r="F230" s="137">
        <f t="shared" si="7"/>
        <v>121220</v>
      </c>
      <c r="G230" s="126">
        <f t="shared" si="6"/>
        <v>759220</v>
      </c>
    </row>
    <row r="231" spans="2:7" ht="13.7" customHeight="1">
      <c r="B231" s="258" t="s">
        <v>404</v>
      </c>
      <c r="C231" s="258"/>
      <c r="D231" s="258"/>
      <c r="E231" s="258"/>
      <c r="F231" s="258"/>
      <c r="G231" s="129">
        <f>+SUM(G18:G230)</f>
        <v>397025650</v>
      </c>
    </row>
    <row r="232" spans="2:7" s="118" customFormat="1" ht="12">
      <c r="B232" s="259" t="s">
        <v>405</v>
      </c>
      <c r="C232" s="259"/>
      <c r="D232" s="259"/>
      <c r="E232" s="259"/>
      <c r="F232" s="259"/>
      <c r="G232" s="259"/>
    </row>
    <row r="233" spans="2:7" s="118" customFormat="1" ht="60" customHeight="1">
      <c r="B233" s="260" t="s">
        <v>406</v>
      </c>
      <c r="C233" s="260"/>
      <c r="D233" s="260"/>
      <c r="E233" s="260"/>
      <c r="F233" s="260"/>
      <c r="G233" s="260"/>
    </row>
    <row r="234" spans="2:7" ht="12"/>
    <row r="235" spans="2:7" ht="12"/>
    <row r="236" spans="2:7" ht="12"/>
    <row r="237" spans="2:7" ht="12"/>
    <row r="238" spans="2:7" ht="12"/>
    <row r="239" spans="2:7" ht="12"/>
    <row r="240" spans="2:7" ht="12"/>
    <row r="241" ht="12"/>
    <row r="242" ht="12"/>
    <row r="243" ht="12"/>
    <row r="244" ht="12"/>
    <row r="245" ht="12"/>
    <row r="246" ht="12"/>
    <row r="247" ht="12"/>
    <row r="248" ht="12"/>
    <row r="249" ht="12"/>
    <row r="250" ht="12"/>
    <row r="251" ht="13.35" customHeight="1"/>
    <row r="252" ht="13.35" customHeight="1"/>
    <row r="253" ht="13.35" customHeight="1"/>
    <row r="254" ht="13.35" customHeight="1"/>
    <row r="255" ht="13.35" customHeight="1"/>
    <row r="256" ht="13.35" customHeight="1"/>
    <row r="257" ht="13.35" customHeight="1"/>
    <row r="258" ht="13.35" customHeight="1"/>
    <row r="259" ht="13.35" customHeight="1"/>
    <row r="260" ht="13.35" customHeight="1"/>
    <row r="261" ht="13.35" customHeight="1"/>
    <row r="262" ht="13.35" customHeight="1"/>
    <row r="263" ht="13.35" customHeight="1"/>
    <row r="264" ht="13.35" customHeight="1"/>
    <row r="265" ht="13.35" customHeight="1"/>
    <row r="266" ht="13.35" customHeight="1"/>
    <row r="267" ht="13.35" customHeight="1"/>
    <row r="268" ht="13.35" customHeight="1"/>
  </sheetData>
  <sheetProtection autoFilter="0"/>
  <autoFilter ref="B17:G17" xr:uid="{2C098840-6399-4188-8489-4139691D4A29}"/>
  <mergeCells count="15">
    <mergeCell ref="B231:F231"/>
    <mergeCell ref="B232:G232"/>
    <mergeCell ref="B233:G233"/>
    <mergeCell ref="B11:F11"/>
    <mergeCell ref="B12:F12"/>
    <mergeCell ref="B13:G13"/>
    <mergeCell ref="B14:F14"/>
    <mergeCell ref="B15:F15"/>
    <mergeCell ref="B16:G16"/>
    <mergeCell ref="B7:G7"/>
    <mergeCell ref="B8:F8"/>
    <mergeCell ref="B9:F9"/>
    <mergeCell ref="B10:G10"/>
    <mergeCell ref="B2:G4"/>
    <mergeCell ref="B5:G5"/>
  </mergeCells>
  <printOptions horizontalCentered="1"/>
  <pageMargins left="0.31496062992125984" right="0.31496062992125984" top="0.35433070866141736" bottom="0.35433070866141736" header="0.31496062992125984" footer="0.31496062992125984"/>
  <pageSetup paperSize="9" scale="46" fitToHeight="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311A6-46DC-4E47-AAD7-99FDEF7A7A4C}">
  <sheetPr codeName="Hoja1"/>
  <dimension ref="A1:M214"/>
  <sheetViews>
    <sheetView topLeftCell="F1" zoomScale="69" zoomScaleNormal="69" workbookViewId="0">
      <selection activeCell="G23" sqref="G23"/>
    </sheetView>
  </sheetViews>
  <sheetFormatPr defaultColWidth="11.42578125" defaultRowHeight="12.95"/>
  <cols>
    <col min="1" max="1" width="56.85546875" customWidth="1"/>
    <col min="2" max="2" width="53.7109375" customWidth="1"/>
    <col min="3" max="3" width="32.42578125" customWidth="1"/>
    <col min="4" max="4" width="30.28515625" customWidth="1"/>
    <col min="5" max="5" width="52.140625" customWidth="1"/>
    <col min="6" max="6" width="82.140625" customWidth="1"/>
    <col min="7" max="7" width="67.7109375" customWidth="1"/>
    <col min="8" max="8" width="13.42578125" customWidth="1"/>
    <col min="13" max="13" width="29.28515625" customWidth="1"/>
  </cols>
  <sheetData>
    <row r="1" spans="1:13" ht="14.1" thickBot="1">
      <c r="A1" s="59" t="s">
        <v>32</v>
      </c>
      <c r="B1" s="60" t="s">
        <v>9</v>
      </c>
      <c r="C1" s="60" t="s">
        <v>5</v>
      </c>
      <c r="D1" s="60" t="s">
        <v>407</v>
      </c>
      <c r="E1" s="71" t="s">
        <v>408</v>
      </c>
      <c r="F1" s="73" t="s">
        <v>45</v>
      </c>
      <c r="G1" s="74" t="s">
        <v>409</v>
      </c>
      <c r="H1" s="74" t="s">
        <v>35</v>
      </c>
      <c r="I1" s="74" t="s">
        <v>48</v>
      </c>
      <c r="J1" s="74" t="s">
        <v>410</v>
      </c>
      <c r="K1" s="74" t="s">
        <v>411</v>
      </c>
      <c r="L1" s="74" t="s">
        <v>58</v>
      </c>
      <c r="M1" s="74" t="s">
        <v>412</v>
      </c>
    </row>
    <row r="2" spans="1:13" ht="15" thickBot="1">
      <c r="A2" s="62" t="s">
        <v>413</v>
      </c>
      <c r="B2" s="63" t="s">
        <v>414</v>
      </c>
      <c r="C2" s="58" t="s">
        <v>415</v>
      </c>
      <c r="D2" s="66" t="s">
        <v>8</v>
      </c>
      <c r="E2" s="70" t="s">
        <v>416</v>
      </c>
      <c r="F2" s="75" t="s">
        <v>63</v>
      </c>
      <c r="G2" s="81" t="s">
        <v>417</v>
      </c>
      <c r="H2" s="7" t="s">
        <v>58</v>
      </c>
      <c r="I2" s="7">
        <v>0</v>
      </c>
      <c r="J2" s="7">
        <v>0</v>
      </c>
      <c r="K2" s="7">
        <v>0</v>
      </c>
      <c r="L2" s="84">
        <v>1</v>
      </c>
      <c r="M2" s="85">
        <v>1677202</v>
      </c>
    </row>
    <row r="3" spans="1:13" ht="29.1" thickBot="1">
      <c r="A3" s="65" t="s">
        <v>45</v>
      </c>
      <c r="B3" s="61" t="s">
        <v>418</v>
      </c>
      <c r="C3" s="58" t="s">
        <v>419</v>
      </c>
      <c r="D3" s="66" t="s">
        <v>420</v>
      </c>
      <c r="E3" s="65" t="s">
        <v>421</v>
      </c>
      <c r="F3" s="76" t="s">
        <v>66</v>
      </c>
      <c r="G3" s="82" t="s">
        <v>422</v>
      </c>
      <c r="H3" s="7" t="s">
        <v>48</v>
      </c>
      <c r="I3" s="7"/>
      <c r="J3" s="7"/>
      <c r="K3" s="7"/>
      <c r="L3" s="83">
        <v>2</v>
      </c>
      <c r="M3" s="86">
        <v>19819</v>
      </c>
    </row>
    <row r="4" spans="1:13" ht="29.1" thickBot="1">
      <c r="A4" s="65" t="s">
        <v>409</v>
      </c>
      <c r="B4" s="61" t="s">
        <v>10</v>
      </c>
      <c r="C4" s="58" t="s">
        <v>6</v>
      </c>
      <c r="D4" s="66" t="s">
        <v>423</v>
      </c>
      <c r="E4" s="65" t="s">
        <v>424</v>
      </c>
      <c r="F4" s="77" t="s">
        <v>425</v>
      </c>
      <c r="G4" s="79" t="s">
        <v>426</v>
      </c>
      <c r="H4" s="7" t="s">
        <v>410</v>
      </c>
      <c r="I4" s="7"/>
      <c r="J4" s="7"/>
      <c r="K4" s="7"/>
      <c r="L4" s="83">
        <v>3</v>
      </c>
      <c r="M4" s="86">
        <v>23681</v>
      </c>
    </row>
    <row r="5" spans="1:13" ht="15" thickBot="1">
      <c r="B5" s="64" t="s">
        <v>427</v>
      </c>
      <c r="C5" s="58" t="s">
        <v>428</v>
      </c>
      <c r="D5" s="66" t="s">
        <v>429</v>
      </c>
      <c r="E5" s="65" t="s">
        <v>430</v>
      </c>
      <c r="F5" s="78" t="s">
        <v>431</v>
      </c>
      <c r="G5" s="80" t="s">
        <v>61</v>
      </c>
      <c r="H5" s="7" t="s">
        <v>411</v>
      </c>
      <c r="L5" s="83">
        <v>4</v>
      </c>
      <c r="M5" s="86">
        <v>31736</v>
      </c>
    </row>
    <row r="6" spans="1:13" ht="15" thickBot="1">
      <c r="B6" s="68" t="s">
        <v>432</v>
      </c>
      <c r="C6" s="58" t="s">
        <v>433</v>
      </c>
      <c r="D6" s="66" t="s">
        <v>434</v>
      </c>
      <c r="E6" s="65" t="s">
        <v>435</v>
      </c>
      <c r="F6" s="77" t="s">
        <v>61</v>
      </c>
      <c r="G6" s="79" t="s">
        <v>53</v>
      </c>
      <c r="L6" s="83">
        <v>5</v>
      </c>
      <c r="M6" s="86">
        <v>43425</v>
      </c>
    </row>
    <row r="7" spans="1:13" ht="15" thickBot="1">
      <c r="B7" s="68" t="s">
        <v>436</v>
      </c>
      <c r="C7" s="58" t="s">
        <v>437</v>
      </c>
      <c r="D7" s="66" t="s">
        <v>438</v>
      </c>
      <c r="E7" s="65" t="s">
        <v>439</v>
      </c>
      <c r="F7" s="78" t="s">
        <v>53</v>
      </c>
      <c r="G7" s="80" t="s">
        <v>46</v>
      </c>
      <c r="L7" s="83">
        <v>6</v>
      </c>
      <c r="M7" s="86">
        <v>54301</v>
      </c>
    </row>
    <row r="8" spans="1:13" ht="15" thickBot="1">
      <c r="B8" s="68" t="s">
        <v>440</v>
      </c>
      <c r="C8" s="58" t="s">
        <v>441</v>
      </c>
      <c r="D8" s="66" t="s">
        <v>442</v>
      </c>
      <c r="E8" s="65" t="s">
        <v>443</v>
      </c>
      <c r="F8" s="77" t="s">
        <v>74</v>
      </c>
      <c r="L8" s="83">
        <v>7</v>
      </c>
      <c r="M8" s="86">
        <v>60518</v>
      </c>
    </row>
    <row r="9" spans="1:13" ht="14.1" thickBot="1">
      <c r="B9" s="69" t="s">
        <v>444</v>
      </c>
      <c r="C9" s="58" t="s">
        <v>445</v>
      </c>
      <c r="D9" s="66" t="s">
        <v>446</v>
      </c>
      <c r="E9" s="72" t="s">
        <v>46</v>
      </c>
      <c r="F9" s="78" t="s">
        <v>447</v>
      </c>
      <c r="L9" s="83">
        <v>8</v>
      </c>
      <c r="M9" s="86">
        <v>53023</v>
      </c>
    </row>
    <row r="10" spans="1:13" ht="14.1" thickBot="1">
      <c r="D10" s="66" t="s">
        <v>448</v>
      </c>
      <c r="F10" s="79" t="s">
        <v>449</v>
      </c>
      <c r="L10" s="83">
        <v>9</v>
      </c>
      <c r="M10" s="86">
        <v>70924</v>
      </c>
    </row>
    <row r="11" spans="1:13" ht="14.1" thickBot="1">
      <c r="D11" s="66" t="s">
        <v>450</v>
      </c>
      <c r="F11" s="80" t="s">
        <v>69</v>
      </c>
      <c r="L11" s="83">
        <v>10</v>
      </c>
      <c r="M11" s="86">
        <v>62193</v>
      </c>
    </row>
    <row r="12" spans="1:13" ht="14.1" thickBot="1">
      <c r="D12" s="66" t="s">
        <v>451</v>
      </c>
      <c r="F12" s="79" t="s">
        <v>46</v>
      </c>
      <c r="L12" s="83">
        <v>11</v>
      </c>
      <c r="M12" s="86">
        <v>3602</v>
      </c>
    </row>
    <row r="13" spans="1:13">
      <c r="D13" s="66" t="s">
        <v>452</v>
      </c>
      <c r="L13" s="83">
        <v>12</v>
      </c>
      <c r="M13" s="86">
        <v>3101</v>
      </c>
    </row>
    <row r="14" spans="1:13">
      <c r="D14" s="66" t="s">
        <v>453</v>
      </c>
      <c r="L14" s="83">
        <v>13</v>
      </c>
      <c r="M14" s="86">
        <v>175182</v>
      </c>
    </row>
    <row r="15" spans="1:13">
      <c r="D15" s="66" t="s">
        <v>454</v>
      </c>
      <c r="L15" s="83">
        <v>14</v>
      </c>
      <c r="M15" s="86">
        <v>599472</v>
      </c>
    </row>
    <row r="16" spans="1:13">
      <c r="D16" s="66" t="s">
        <v>455</v>
      </c>
      <c r="L16" s="83">
        <v>15</v>
      </c>
      <c r="M16" s="86">
        <v>447256</v>
      </c>
    </row>
    <row r="17" spans="4:13">
      <c r="D17" s="66" t="s">
        <v>456</v>
      </c>
      <c r="L17" s="83">
        <v>16</v>
      </c>
      <c r="M17" s="86">
        <v>331626</v>
      </c>
    </row>
    <row r="18" spans="4:13">
      <c r="D18" s="66" t="s">
        <v>457</v>
      </c>
      <c r="L18" s="83">
        <v>17</v>
      </c>
      <c r="M18" s="86">
        <v>673077</v>
      </c>
    </row>
    <row r="19" spans="4:13">
      <c r="D19" s="66" t="s">
        <v>458</v>
      </c>
      <c r="L19" s="83">
        <v>18</v>
      </c>
      <c r="M19" s="86">
        <v>225464</v>
      </c>
    </row>
    <row r="20" spans="4:13">
      <c r="D20" s="66" t="s">
        <v>459</v>
      </c>
      <c r="L20" s="83">
        <v>19</v>
      </c>
      <c r="M20" s="86">
        <v>227683</v>
      </c>
    </row>
    <row r="21" spans="4:13">
      <c r="D21" s="66" t="s">
        <v>460</v>
      </c>
      <c r="L21" s="83">
        <v>20</v>
      </c>
      <c r="M21" s="86">
        <v>372897</v>
      </c>
    </row>
    <row r="22" spans="4:13">
      <c r="D22" s="66" t="s">
        <v>461</v>
      </c>
      <c r="L22" s="83">
        <v>21</v>
      </c>
      <c r="M22" s="86">
        <v>254108</v>
      </c>
    </row>
    <row r="23" spans="4:13">
      <c r="D23" s="66" t="s">
        <v>462</v>
      </c>
      <c r="L23" s="83">
        <v>22</v>
      </c>
      <c r="M23" s="86">
        <v>266861</v>
      </c>
    </row>
    <row r="24" spans="4:13">
      <c r="D24" s="66" t="s">
        <v>463</v>
      </c>
      <c r="L24" s="83">
        <v>23</v>
      </c>
      <c r="M24" s="86">
        <v>377430</v>
      </c>
    </row>
    <row r="25" spans="4:13">
      <c r="D25" s="66" t="s">
        <v>464</v>
      </c>
      <c r="L25" s="83">
        <v>24</v>
      </c>
      <c r="M25" s="86">
        <v>476016</v>
      </c>
    </row>
    <row r="26" spans="4:13">
      <c r="D26" s="66" t="s">
        <v>465</v>
      </c>
      <c r="L26" s="83">
        <v>25</v>
      </c>
      <c r="M26" s="86">
        <v>539077</v>
      </c>
    </row>
    <row r="27" spans="4:13">
      <c r="D27" s="66" t="s">
        <v>466</v>
      </c>
      <c r="L27" s="83">
        <v>26</v>
      </c>
      <c r="M27" s="86">
        <v>567327</v>
      </c>
    </row>
    <row r="28" spans="4:13">
      <c r="D28" s="66" t="s">
        <v>467</v>
      </c>
      <c r="L28" s="83">
        <v>27</v>
      </c>
      <c r="M28" s="86">
        <v>924772</v>
      </c>
    </row>
    <row r="29" spans="4:13">
      <c r="D29" s="66" t="s">
        <v>468</v>
      </c>
      <c r="L29" s="83">
        <v>28</v>
      </c>
      <c r="M29" s="86">
        <v>1102371</v>
      </c>
    </row>
    <row r="30" spans="4:13">
      <c r="D30" s="66" t="s">
        <v>469</v>
      </c>
      <c r="L30" s="83">
        <v>29</v>
      </c>
      <c r="M30" s="86">
        <v>467550</v>
      </c>
    </row>
    <row r="31" spans="4:13">
      <c r="D31" s="66" t="s">
        <v>470</v>
      </c>
      <c r="L31" s="83">
        <v>30</v>
      </c>
      <c r="M31" s="86">
        <v>515411</v>
      </c>
    </row>
    <row r="32" spans="4:13">
      <c r="D32" s="66" t="s">
        <v>471</v>
      </c>
      <c r="L32" s="83">
        <v>31</v>
      </c>
      <c r="M32" s="86">
        <v>440884</v>
      </c>
    </row>
    <row r="33" spans="1:13">
      <c r="A33" s="67"/>
      <c r="D33" s="66" t="s">
        <v>472</v>
      </c>
      <c r="L33" s="83">
        <v>32</v>
      </c>
      <c r="M33" s="86">
        <v>417316</v>
      </c>
    </row>
    <row r="34" spans="1:13">
      <c r="A34" s="67"/>
      <c r="D34" s="66" t="s">
        <v>473</v>
      </c>
      <c r="L34" s="83">
        <v>33</v>
      </c>
      <c r="M34" s="86">
        <v>6070135</v>
      </c>
    </row>
    <row r="35" spans="1:13">
      <c r="A35" s="67"/>
      <c r="D35" s="66" t="s">
        <v>474</v>
      </c>
      <c r="L35" s="83">
        <v>34</v>
      </c>
      <c r="M35" s="86">
        <v>400614</v>
      </c>
    </row>
    <row r="36" spans="1:13">
      <c r="D36" s="66" t="s">
        <v>475</v>
      </c>
      <c r="L36" s="83">
        <v>35</v>
      </c>
      <c r="M36" s="86">
        <v>478053</v>
      </c>
    </row>
    <row r="37" spans="1:13">
      <c r="D37" s="66" t="s">
        <v>476</v>
      </c>
      <c r="L37" s="83">
        <v>36</v>
      </c>
      <c r="M37" s="86">
        <v>83185</v>
      </c>
    </row>
    <row r="38" spans="1:13">
      <c r="D38" s="66" t="s">
        <v>477</v>
      </c>
      <c r="L38" s="83">
        <v>37</v>
      </c>
      <c r="M38" s="86">
        <v>165657</v>
      </c>
    </row>
    <row r="39" spans="1:13">
      <c r="D39" s="66" t="s">
        <v>478</v>
      </c>
      <c r="L39" s="83">
        <v>38</v>
      </c>
      <c r="M39" s="86">
        <v>237778</v>
      </c>
    </row>
    <row r="40" spans="1:13">
      <c r="D40" s="66" t="s">
        <v>479</v>
      </c>
      <c r="L40" s="83">
        <v>39</v>
      </c>
      <c r="M40" s="86">
        <v>152946</v>
      </c>
    </row>
    <row r="41" spans="1:13">
      <c r="D41" s="66" t="s">
        <v>480</v>
      </c>
      <c r="L41" s="83">
        <v>40</v>
      </c>
      <c r="M41" s="86">
        <v>181619</v>
      </c>
    </row>
    <row r="42" spans="1:13">
      <c r="D42" s="66" t="s">
        <v>481</v>
      </c>
      <c r="L42" s="83">
        <v>41</v>
      </c>
      <c r="M42" s="86">
        <v>722182</v>
      </c>
    </row>
    <row r="43" spans="1:13">
      <c r="D43" s="66" t="s">
        <v>482</v>
      </c>
      <c r="L43" s="83">
        <v>42</v>
      </c>
      <c r="M43" s="86">
        <v>588701</v>
      </c>
    </row>
    <row r="44" spans="1:13">
      <c r="D44" s="66" t="s">
        <v>483</v>
      </c>
      <c r="L44" s="83">
        <v>43</v>
      </c>
      <c r="M44" s="86">
        <v>611366</v>
      </c>
    </row>
    <row r="45" spans="1:13">
      <c r="D45" s="66" t="s">
        <v>484</v>
      </c>
      <c r="L45" s="83">
        <v>44</v>
      </c>
      <c r="M45" s="86">
        <v>777015</v>
      </c>
    </row>
    <row r="46" spans="1:13">
      <c r="D46" s="66" t="s">
        <v>485</v>
      </c>
      <c r="L46" s="83">
        <v>45</v>
      </c>
      <c r="M46" s="86">
        <v>1011646</v>
      </c>
    </row>
    <row r="47" spans="1:13">
      <c r="D47" s="66" t="s">
        <v>486</v>
      </c>
      <c r="L47" s="83">
        <v>46</v>
      </c>
      <c r="M47" s="86">
        <v>1124097</v>
      </c>
    </row>
    <row r="48" spans="1:13">
      <c r="D48" s="66" t="s">
        <v>487</v>
      </c>
      <c r="L48" s="83">
        <v>47</v>
      </c>
      <c r="M48" s="86">
        <v>1595900</v>
      </c>
    </row>
    <row r="49" spans="4:13">
      <c r="D49" s="66" t="s">
        <v>488</v>
      </c>
      <c r="L49" s="83">
        <v>48</v>
      </c>
      <c r="M49" s="86">
        <v>444139</v>
      </c>
    </row>
    <row r="50" spans="4:13">
      <c r="D50" s="66" t="s">
        <v>489</v>
      </c>
      <c r="L50" s="83">
        <v>49</v>
      </c>
      <c r="M50" s="86">
        <v>539371</v>
      </c>
    </row>
    <row r="51" spans="4:13">
      <c r="D51" s="66" t="s">
        <v>490</v>
      </c>
      <c r="L51" s="83">
        <v>50</v>
      </c>
      <c r="M51" s="86">
        <v>2111201</v>
      </c>
    </row>
    <row r="52" spans="4:13">
      <c r="D52" s="66" t="s">
        <v>491</v>
      </c>
      <c r="L52" s="83">
        <v>51</v>
      </c>
      <c r="M52" s="86">
        <v>2857972</v>
      </c>
    </row>
    <row r="53" spans="4:13">
      <c r="D53" s="66" t="s">
        <v>492</v>
      </c>
      <c r="L53" s="83">
        <v>52</v>
      </c>
      <c r="M53" s="86">
        <v>3468119</v>
      </c>
    </row>
    <row r="54" spans="4:13">
      <c r="D54" s="66" t="s">
        <v>493</v>
      </c>
      <c r="L54" s="83">
        <v>53</v>
      </c>
      <c r="M54" s="86">
        <v>568955</v>
      </c>
    </row>
    <row r="55" spans="4:13">
      <c r="D55" s="66" t="s">
        <v>494</v>
      </c>
      <c r="L55" s="83">
        <v>54</v>
      </c>
      <c r="M55" s="86">
        <v>2686238</v>
      </c>
    </row>
    <row r="56" spans="4:13">
      <c r="D56" s="66" t="s">
        <v>495</v>
      </c>
      <c r="L56" s="83">
        <v>55</v>
      </c>
      <c r="M56" s="86">
        <v>1707526</v>
      </c>
    </row>
    <row r="57" spans="4:13">
      <c r="D57" s="66" t="s">
        <v>496</v>
      </c>
      <c r="L57" s="83">
        <v>56</v>
      </c>
      <c r="M57" s="86">
        <v>2006603</v>
      </c>
    </row>
    <row r="58" spans="4:13">
      <c r="D58" s="66" t="s">
        <v>497</v>
      </c>
      <c r="L58" s="83">
        <v>57</v>
      </c>
      <c r="M58" s="86">
        <v>2433441</v>
      </c>
    </row>
    <row r="59" spans="4:13">
      <c r="D59" s="66" t="s">
        <v>498</v>
      </c>
      <c r="L59" s="83">
        <v>58</v>
      </c>
      <c r="M59" s="86">
        <v>1450615</v>
      </c>
    </row>
    <row r="60" spans="4:13">
      <c r="D60" s="66" t="s">
        <v>499</v>
      </c>
      <c r="L60" s="83">
        <v>59</v>
      </c>
      <c r="M60" s="86">
        <v>1754273</v>
      </c>
    </row>
    <row r="61" spans="4:13">
      <c r="D61" s="66" t="s">
        <v>500</v>
      </c>
      <c r="L61" s="83">
        <v>60</v>
      </c>
      <c r="M61" s="86">
        <v>2352440</v>
      </c>
    </row>
    <row r="62" spans="4:13">
      <c r="D62" s="66" t="s">
        <v>501</v>
      </c>
      <c r="L62" s="83">
        <v>61</v>
      </c>
      <c r="M62" s="86">
        <v>2856884</v>
      </c>
    </row>
    <row r="63" spans="4:13">
      <c r="D63" s="66" t="s">
        <v>502</v>
      </c>
      <c r="L63" s="83">
        <v>62</v>
      </c>
      <c r="M63" s="86">
        <v>3648850</v>
      </c>
    </row>
    <row r="64" spans="4:13">
      <c r="D64" s="66" t="s">
        <v>503</v>
      </c>
      <c r="L64" s="83">
        <v>63</v>
      </c>
      <c r="M64" s="86">
        <v>4579602</v>
      </c>
    </row>
    <row r="65" spans="4:13">
      <c r="D65" s="66" t="s">
        <v>504</v>
      </c>
      <c r="L65" s="83">
        <v>64</v>
      </c>
      <c r="M65" s="86">
        <v>1827037</v>
      </c>
    </row>
    <row r="66" spans="4:13">
      <c r="D66" s="66" t="s">
        <v>505</v>
      </c>
      <c r="L66" s="83">
        <v>65</v>
      </c>
      <c r="M66" s="86">
        <v>2264375</v>
      </c>
    </row>
    <row r="67" spans="4:13">
      <c r="D67" s="66" t="s">
        <v>506</v>
      </c>
      <c r="L67" s="83">
        <v>66</v>
      </c>
      <c r="M67" s="86">
        <v>2782051</v>
      </c>
    </row>
    <row r="68" spans="4:13">
      <c r="D68" s="66" t="s">
        <v>507</v>
      </c>
      <c r="L68" s="83">
        <v>67</v>
      </c>
      <c r="M68" s="86">
        <v>3264200</v>
      </c>
    </row>
    <row r="69" spans="4:13">
      <c r="D69" s="66" t="s">
        <v>508</v>
      </c>
      <c r="L69" s="83">
        <v>68</v>
      </c>
      <c r="M69" s="86">
        <v>3755328</v>
      </c>
    </row>
    <row r="70" spans="4:13">
      <c r="D70" s="66" t="s">
        <v>509</v>
      </c>
      <c r="L70" s="83">
        <v>69</v>
      </c>
      <c r="M70" s="86">
        <v>4205322</v>
      </c>
    </row>
    <row r="71" spans="4:13">
      <c r="D71" s="66" t="s">
        <v>510</v>
      </c>
      <c r="L71" s="83">
        <v>70</v>
      </c>
      <c r="M71" s="86">
        <v>140726</v>
      </c>
    </row>
    <row r="72" spans="4:13">
      <c r="D72" s="66" t="s">
        <v>511</v>
      </c>
      <c r="L72" s="83">
        <v>71</v>
      </c>
      <c r="M72" s="86">
        <v>256045</v>
      </c>
    </row>
    <row r="73" spans="4:13">
      <c r="D73" s="66" t="s">
        <v>512</v>
      </c>
      <c r="L73" s="83">
        <v>72</v>
      </c>
      <c r="M73" s="86">
        <v>265529</v>
      </c>
    </row>
    <row r="74" spans="4:13">
      <c r="D74" s="66" t="s">
        <v>513</v>
      </c>
      <c r="L74" s="83">
        <v>73</v>
      </c>
      <c r="M74" s="86">
        <v>251774</v>
      </c>
    </row>
    <row r="75" spans="4:13">
      <c r="D75" s="66" t="s">
        <v>514</v>
      </c>
      <c r="L75" s="83">
        <v>74</v>
      </c>
      <c r="M75" s="86">
        <v>1103127</v>
      </c>
    </row>
    <row r="76" spans="4:13">
      <c r="D76" s="66" t="s">
        <v>515</v>
      </c>
      <c r="L76" s="83">
        <v>75</v>
      </c>
      <c r="M76" s="86">
        <v>1980417</v>
      </c>
    </row>
    <row r="77" spans="4:13">
      <c r="D77" s="66" t="s">
        <v>516</v>
      </c>
      <c r="L77" s="83">
        <v>76</v>
      </c>
      <c r="M77" s="86">
        <v>34773</v>
      </c>
    </row>
    <row r="78" spans="4:13">
      <c r="D78" s="66" t="s">
        <v>517</v>
      </c>
      <c r="L78" s="83">
        <v>77</v>
      </c>
      <c r="M78" s="86">
        <v>52392</v>
      </c>
    </row>
    <row r="79" spans="4:13">
      <c r="D79" s="66" t="s">
        <v>518</v>
      </c>
      <c r="L79" s="83">
        <v>78</v>
      </c>
      <c r="M79" s="86">
        <v>121249</v>
      </c>
    </row>
    <row r="80" spans="4:13">
      <c r="D80" s="66" t="s">
        <v>519</v>
      </c>
      <c r="L80" s="83">
        <v>79</v>
      </c>
      <c r="M80" s="86">
        <v>201610</v>
      </c>
    </row>
    <row r="81" spans="4:13">
      <c r="D81" s="66" t="s">
        <v>520</v>
      </c>
      <c r="L81" s="83">
        <v>80</v>
      </c>
      <c r="M81" s="86">
        <v>234548</v>
      </c>
    </row>
    <row r="82" spans="4:13">
      <c r="D82" s="66" t="s">
        <v>521</v>
      </c>
      <c r="L82" s="83">
        <v>81</v>
      </c>
      <c r="M82" s="86">
        <v>210465</v>
      </c>
    </row>
    <row r="83" spans="4:13">
      <c r="D83" s="66" t="s">
        <v>522</v>
      </c>
      <c r="L83" s="83">
        <v>82</v>
      </c>
      <c r="M83" s="86">
        <v>316213</v>
      </c>
    </row>
    <row r="84" spans="4:13">
      <c r="D84" s="66" t="s">
        <v>523</v>
      </c>
      <c r="L84" s="83">
        <v>83</v>
      </c>
      <c r="M84" s="86">
        <v>407478</v>
      </c>
    </row>
    <row r="85" spans="4:13">
      <c r="D85" s="66" t="s">
        <v>524</v>
      </c>
      <c r="L85" s="83">
        <v>84</v>
      </c>
      <c r="M85" s="86">
        <v>784179</v>
      </c>
    </row>
    <row r="86" spans="4:13">
      <c r="D86" s="66" t="s">
        <v>525</v>
      </c>
      <c r="L86" s="83">
        <v>85</v>
      </c>
      <c r="M86" s="86">
        <v>528624</v>
      </c>
    </row>
    <row r="87" spans="4:13">
      <c r="D87" s="66" t="s">
        <v>526</v>
      </c>
      <c r="L87" s="83">
        <v>86</v>
      </c>
      <c r="M87" s="86">
        <v>323867</v>
      </c>
    </row>
    <row r="88" spans="4:13">
      <c r="D88" s="66" t="s">
        <v>527</v>
      </c>
      <c r="L88" s="83">
        <v>87</v>
      </c>
      <c r="M88" s="86">
        <v>410212</v>
      </c>
    </row>
    <row r="89" spans="4:13">
      <c r="D89" s="66" t="s">
        <v>528</v>
      </c>
      <c r="L89" s="83">
        <v>88</v>
      </c>
      <c r="M89" s="86">
        <v>725751</v>
      </c>
    </row>
    <row r="90" spans="4:13">
      <c r="D90" s="66" t="s">
        <v>529</v>
      </c>
      <c r="L90" s="83">
        <v>89</v>
      </c>
      <c r="M90" s="86">
        <v>507763</v>
      </c>
    </row>
    <row r="91" spans="4:13">
      <c r="D91" s="66" t="s">
        <v>530</v>
      </c>
      <c r="L91" s="83">
        <v>90</v>
      </c>
      <c r="M91" s="86">
        <v>519740</v>
      </c>
    </row>
    <row r="92" spans="4:13">
      <c r="D92" s="66" t="s">
        <v>531</v>
      </c>
      <c r="L92" s="83">
        <v>91</v>
      </c>
      <c r="M92" s="86">
        <v>824649</v>
      </c>
    </row>
    <row r="93" spans="4:13">
      <c r="D93" s="66" t="s">
        <v>532</v>
      </c>
      <c r="L93" s="83">
        <v>92</v>
      </c>
      <c r="M93" s="86">
        <v>785556</v>
      </c>
    </row>
    <row r="94" spans="4:13">
      <c r="D94" s="66" t="s">
        <v>533</v>
      </c>
      <c r="L94" s="83">
        <v>93</v>
      </c>
      <c r="M94" s="86">
        <v>916938</v>
      </c>
    </row>
    <row r="95" spans="4:13">
      <c r="D95" s="66" t="s">
        <v>534</v>
      </c>
      <c r="L95" s="83">
        <v>94</v>
      </c>
      <c r="M95" s="86">
        <v>1249141</v>
      </c>
    </row>
    <row r="96" spans="4:13">
      <c r="D96" s="66" t="s">
        <v>535</v>
      </c>
      <c r="L96" s="83">
        <v>95</v>
      </c>
      <c r="M96" s="86">
        <v>1781704</v>
      </c>
    </row>
    <row r="97" spans="4:13">
      <c r="D97" s="66" t="s">
        <v>536</v>
      </c>
      <c r="L97" s="83">
        <v>96</v>
      </c>
      <c r="M97" s="86">
        <v>2140351</v>
      </c>
    </row>
    <row r="98" spans="4:13">
      <c r="D98" s="66" t="s">
        <v>537</v>
      </c>
      <c r="L98" s="83">
        <v>97</v>
      </c>
      <c r="M98" s="86">
        <v>956568</v>
      </c>
    </row>
    <row r="99" spans="4:13">
      <c r="D99" s="66" t="s">
        <v>538</v>
      </c>
      <c r="L99" s="83">
        <v>98</v>
      </c>
      <c r="M99" s="86">
        <v>1927360</v>
      </c>
    </row>
    <row r="100" spans="4:13">
      <c r="D100" s="66" t="s">
        <v>539</v>
      </c>
      <c r="L100" s="83">
        <v>99</v>
      </c>
      <c r="M100" s="86">
        <v>3094994</v>
      </c>
    </row>
    <row r="101" spans="4:13">
      <c r="D101" s="66" t="s">
        <v>540</v>
      </c>
      <c r="L101" s="83">
        <v>100</v>
      </c>
      <c r="M101" s="86">
        <v>257423</v>
      </c>
    </row>
    <row r="102" spans="4:13">
      <c r="D102" s="66" t="s">
        <v>541</v>
      </c>
      <c r="L102" s="83">
        <v>101</v>
      </c>
      <c r="M102" s="86">
        <v>1267237</v>
      </c>
    </row>
    <row r="103" spans="4:13">
      <c r="D103" s="66" t="s">
        <v>542</v>
      </c>
      <c r="L103" s="83">
        <v>102</v>
      </c>
      <c r="M103" s="86">
        <v>2012291</v>
      </c>
    </row>
    <row r="104" spans="4:13">
      <c r="D104" s="66" t="s">
        <v>543</v>
      </c>
      <c r="L104" s="83">
        <v>103</v>
      </c>
      <c r="M104" s="86">
        <v>1287457</v>
      </c>
    </row>
    <row r="105" spans="4:13">
      <c r="D105" s="66" t="s">
        <v>544</v>
      </c>
      <c r="L105" s="83">
        <v>104</v>
      </c>
      <c r="M105" s="86">
        <v>1452464</v>
      </c>
    </row>
    <row r="106" spans="4:13">
      <c r="D106" s="66" t="s">
        <v>545</v>
      </c>
      <c r="L106" s="83">
        <v>105</v>
      </c>
      <c r="M106" s="86">
        <v>2009518</v>
      </c>
    </row>
    <row r="107" spans="4:13">
      <c r="D107" s="66" t="s">
        <v>546</v>
      </c>
      <c r="L107" s="83">
        <v>106</v>
      </c>
      <c r="M107" s="86">
        <v>2477867</v>
      </c>
    </row>
    <row r="108" spans="4:13">
      <c r="D108" s="66" t="s">
        <v>547</v>
      </c>
      <c r="L108" s="83">
        <v>107</v>
      </c>
      <c r="M108" s="86">
        <v>2696368</v>
      </c>
    </row>
    <row r="109" spans="4:13">
      <c r="D109" s="66" t="s">
        <v>548</v>
      </c>
      <c r="L109" s="83">
        <v>108</v>
      </c>
      <c r="M109" s="86">
        <v>3537796</v>
      </c>
    </row>
    <row r="110" spans="4:13">
      <c r="D110" s="66" t="s">
        <v>549</v>
      </c>
      <c r="L110" s="83">
        <v>109</v>
      </c>
      <c r="M110" s="86">
        <v>3693029</v>
      </c>
    </row>
    <row r="111" spans="4:13">
      <c r="D111" s="66" t="s">
        <v>550</v>
      </c>
      <c r="L111" s="83">
        <v>110</v>
      </c>
      <c r="M111" s="86">
        <v>5007323</v>
      </c>
    </row>
    <row r="112" spans="4:13">
      <c r="D112" s="66" t="s">
        <v>551</v>
      </c>
      <c r="L112" s="83">
        <v>111</v>
      </c>
      <c r="M112" s="86">
        <v>6333759</v>
      </c>
    </row>
    <row r="113" spans="4:13">
      <c r="D113" s="66" t="s">
        <v>552</v>
      </c>
      <c r="L113" s="83">
        <v>112</v>
      </c>
      <c r="M113" s="86">
        <v>7874267</v>
      </c>
    </row>
    <row r="114" spans="4:13">
      <c r="D114" s="66" t="s">
        <v>553</v>
      </c>
      <c r="L114" s="83">
        <v>113</v>
      </c>
      <c r="M114" s="86">
        <v>10301452</v>
      </c>
    </row>
    <row r="115" spans="4:13">
      <c r="D115" s="66" t="s">
        <v>554</v>
      </c>
      <c r="L115" s="83">
        <v>114</v>
      </c>
      <c r="M115" s="86">
        <v>207368</v>
      </c>
    </row>
    <row r="116" spans="4:13">
      <c r="D116" s="66" t="s">
        <v>555</v>
      </c>
      <c r="L116" s="83">
        <v>115</v>
      </c>
      <c r="M116" s="86">
        <v>103568</v>
      </c>
    </row>
    <row r="117" spans="4:13">
      <c r="D117" s="66" t="s">
        <v>556</v>
      </c>
      <c r="L117" s="83">
        <v>116</v>
      </c>
      <c r="M117" s="86">
        <v>136774</v>
      </c>
    </row>
    <row r="118" spans="4:13">
      <c r="D118" s="66" t="s">
        <v>557</v>
      </c>
      <c r="L118" s="83">
        <v>117</v>
      </c>
      <c r="M118" s="86">
        <v>444266</v>
      </c>
    </row>
    <row r="119" spans="4:13">
      <c r="D119" s="66" t="s">
        <v>558</v>
      </c>
      <c r="L119" s="83">
        <v>118</v>
      </c>
      <c r="M119" s="86">
        <v>927493</v>
      </c>
    </row>
    <row r="120" spans="4:13">
      <c r="D120" s="66" t="s">
        <v>559</v>
      </c>
      <c r="L120" s="83">
        <v>119</v>
      </c>
      <c r="M120" s="86">
        <v>6541021</v>
      </c>
    </row>
    <row r="121" spans="4:13">
      <c r="D121" s="66" t="s">
        <v>560</v>
      </c>
      <c r="L121" s="83">
        <v>120</v>
      </c>
      <c r="M121" s="86">
        <v>367772</v>
      </c>
    </row>
    <row r="122" spans="4:13">
      <c r="D122" s="66" t="s">
        <v>561</v>
      </c>
      <c r="L122" s="83">
        <v>121</v>
      </c>
      <c r="M122" s="86">
        <v>175151</v>
      </c>
    </row>
    <row r="123" spans="4:13">
      <c r="D123" s="66" t="s">
        <v>562</v>
      </c>
      <c r="L123" s="83">
        <v>122</v>
      </c>
      <c r="M123" s="86">
        <v>3266</v>
      </c>
    </row>
    <row r="124" spans="4:13">
      <c r="D124" s="66" t="s">
        <v>563</v>
      </c>
      <c r="L124" s="83">
        <v>123</v>
      </c>
      <c r="M124" s="86">
        <v>2633</v>
      </c>
    </row>
    <row r="125" spans="4:13">
      <c r="D125" s="66" t="s">
        <v>564</v>
      </c>
      <c r="L125" s="83">
        <v>124</v>
      </c>
      <c r="M125" s="86">
        <v>43483</v>
      </c>
    </row>
    <row r="126" spans="4:13">
      <c r="D126" s="66" t="s">
        <v>565</v>
      </c>
      <c r="L126" s="83">
        <v>125</v>
      </c>
      <c r="M126" s="86">
        <v>25467</v>
      </c>
    </row>
    <row r="127" spans="4:13">
      <c r="D127" s="66" t="s">
        <v>566</v>
      </c>
      <c r="L127" s="83">
        <v>126</v>
      </c>
      <c r="M127" s="86">
        <v>200090</v>
      </c>
    </row>
    <row r="128" spans="4:13">
      <c r="D128" s="66" t="s">
        <v>567</v>
      </c>
      <c r="L128" s="83">
        <v>127</v>
      </c>
      <c r="M128" s="86">
        <v>48818</v>
      </c>
    </row>
    <row r="129" spans="4:13">
      <c r="D129" s="66" t="s">
        <v>568</v>
      </c>
      <c r="L129" s="83">
        <v>128</v>
      </c>
      <c r="M129" s="86">
        <v>102077</v>
      </c>
    </row>
    <row r="130" spans="4:13">
      <c r="D130" s="66" t="s">
        <v>569</v>
      </c>
      <c r="L130" s="83">
        <v>129</v>
      </c>
      <c r="M130" s="86">
        <v>367711</v>
      </c>
    </row>
    <row r="131" spans="4:13">
      <c r="D131" s="66" t="s">
        <v>570</v>
      </c>
      <c r="L131" s="83">
        <v>130</v>
      </c>
      <c r="M131" s="86">
        <v>103923</v>
      </c>
    </row>
    <row r="132" spans="4:13">
      <c r="D132" s="66" t="s">
        <v>571</v>
      </c>
      <c r="L132" s="83">
        <v>131</v>
      </c>
      <c r="M132" s="86">
        <v>80974</v>
      </c>
    </row>
    <row r="133" spans="4:13">
      <c r="L133" s="83">
        <v>132</v>
      </c>
      <c r="M133" s="86">
        <v>255330</v>
      </c>
    </row>
    <row r="134" spans="4:13">
      <c r="L134" s="83">
        <v>133</v>
      </c>
      <c r="M134" s="86">
        <v>59190</v>
      </c>
    </row>
    <row r="135" spans="4:13">
      <c r="L135" s="83">
        <v>134</v>
      </c>
      <c r="M135" s="86">
        <v>59653</v>
      </c>
    </row>
    <row r="136" spans="4:13">
      <c r="L136" s="83">
        <v>135</v>
      </c>
      <c r="M136" s="86">
        <v>82113</v>
      </c>
    </row>
    <row r="137" spans="4:13">
      <c r="L137" s="83">
        <v>136</v>
      </c>
      <c r="M137" s="86">
        <v>53800</v>
      </c>
    </row>
    <row r="138" spans="4:13">
      <c r="L138" s="83">
        <v>137</v>
      </c>
      <c r="M138" s="86">
        <v>49949</v>
      </c>
    </row>
    <row r="139" spans="4:13">
      <c r="L139" s="83">
        <v>138</v>
      </c>
      <c r="M139" s="86">
        <v>186858</v>
      </c>
    </row>
    <row r="140" spans="4:13">
      <c r="L140" s="83">
        <v>139</v>
      </c>
      <c r="M140" s="86">
        <v>179830</v>
      </c>
    </row>
    <row r="141" spans="4:13">
      <c r="L141" s="83">
        <v>140</v>
      </c>
      <c r="M141" s="86">
        <v>39601</v>
      </c>
    </row>
    <row r="142" spans="4:13">
      <c r="L142" s="83">
        <v>141</v>
      </c>
      <c r="M142" s="86">
        <v>3051086</v>
      </c>
    </row>
    <row r="143" spans="4:13">
      <c r="L143" s="83">
        <v>142</v>
      </c>
      <c r="M143" s="86">
        <v>118988</v>
      </c>
    </row>
    <row r="144" spans="4:13">
      <c r="L144" s="83">
        <v>143</v>
      </c>
      <c r="M144" s="86">
        <v>557444</v>
      </c>
    </row>
    <row r="145" spans="12:13">
      <c r="L145" s="83">
        <v>144</v>
      </c>
      <c r="M145" s="86">
        <v>664851</v>
      </c>
    </row>
    <row r="146" spans="12:13">
      <c r="L146" s="83">
        <v>145</v>
      </c>
      <c r="M146" s="86">
        <v>722914</v>
      </c>
    </row>
    <row r="147" spans="12:13">
      <c r="L147" s="83">
        <v>146</v>
      </c>
      <c r="M147" s="86">
        <v>919329</v>
      </c>
    </row>
    <row r="148" spans="12:13">
      <c r="L148" s="83">
        <v>147</v>
      </c>
      <c r="M148" s="86">
        <v>768737</v>
      </c>
    </row>
    <row r="149" spans="12:13">
      <c r="L149" s="83">
        <v>148</v>
      </c>
      <c r="M149" s="86">
        <v>1957790</v>
      </c>
    </row>
    <row r="150" spans="12:13">
      <c r="L150" s="83">
        <v>149</v>
      </c>
      <c r="M150" s="86">
        <v>1771570</v>
      </c>
    </row>
    <row r="151" spans="12:13">
      <c r="L151" s="83">
        <v>150</v>
      </c>
      <c r="M151" s="86">
        <v>1353210</v>
      </c>
    </row>
    <row r="152" spans="12:13">
      <c r="L152" s="83">
        <v>151</v>
      </c>
      <c r="M152" s="86">
        <v>1096541</v>
      </c>
    </row>
    <row r="153" spans="12:13">
      <c r="L153" s="83">
        <v>152</v>
      </c>
      <c r="M153" s="86">
        <v>996711</v>
      </c>
    </row>
    <row r="154" spans="12:13">
      <c r="L154" s="83">
        <v>153</v>
      </c>
      <c r="M154" s="86">
        <v>2371247</v>
      </c>
    </row>
    <row r="155" spans="12:13">
      <c r="L155" s="83">
        <v>154</v>
      </c>
      <c r="M155" s="86">
        <v>484656</v>
      </c>
    </row>
    <row r="156" spans="12:13">
      <c r="L156" s="83">
        <v>155</v>
      </c>
      <c r="M156" s="86">
        <v>652182</v>
      </c>
    </row>
    <row r="157" spans="12:13">
      <c r="L157" s="83">
        <v>156</v>
      </c>
      <c r="M157" s="86">
        <v>3998212</v>
      </c>
    </row>
    <row r="158" spans="12:13">
      <c r="L158" s="83">
        <v>157</v>
      </c>
      <c r="M158" s="86">
        <v>2706232</v>
      </c>
    </row>
    <row r="159" spans="12:13">
      <c r="L159" s="83">
        <v>158</v>
      </c>
      <c r="M159" s="86">
        <v>4398616</v>
      </c>
    </row>
    <row r="160" spans="12:13">
      <c r="L160" s="83">
        <v>159</v>
      </c>
      <c r="M160" s="86">
        <v>2914847</v>
      </c>
    </row>
    <row r="161" spans="12:13">
      <c r="L161" s="83">
        <v>160</v>
      </c>
      <c r="M161" s="86">
        <v>4157796</v>
      </c>
    </row>
    <row r="162" spans="12:13">
      <c r="L162" s="83">
        <v>161</v>
      </c>
      <c r="M162" s="86">
        <v>3130574</v>
      </c>
    </row>
    <row r="163" spans="12:13">
      <c r="L163" s="83">
        <v>162</v>
      </c>
      <c r="M163" s="86">
        <v>3483286</v>
      </c>
    </row>
    <row r="164" spans="12:13">
      <c r="L164" s="83">
        <v>163</v>
      </c>
      <c r="M164" s="86">
        <v>4221673</v>
      </c>
    </row>
    <row r="165" spans="12:13">
      <c r="L165" s="83">
        <v>164</v>
      </c>
      <c r="M165" s="86">
        <v>1668827</v>
      </c>
    </row>
    <row r="166" spans="12:13">
      <c r="L166" s="83">
        <v>165</v>
      </c>
      <c r="M166" s="86">
        <v>474363</v>
      </c>
    </row>
    <row r="167" spans="12:13">
      <c r="L167" s="83">
        <v>166</v>
      </c>
      <c r="M167" s="86">
        <v>176333</v>
      </c>
    </row>
    <row r="168" spans="12:13">
      <c r="L168" s="83">
        <v>167</v>
      </c>
      <c r="M168" s="86">
        <v>182067</v>
      </c>
    </row>
    <row r="169" spans="12:13">
      <c r="L169" s="83">
        <v>168</v>
      </c>
      <c r="M169" s="86">
        <v>219226</v>
      </c>
    </row>
    <row r="170" spans="12:13">
      <c r="L170" s="83">
        <v>169</v>
      </c>
      <c r="M170" s="86">
        <v>239327</v>
      </c>
    </row>
    <row r="171" spans="12:13">
      <c r="L171" s="83">
        <v>170</v>
      </c>
      <c r="M171" s="86">
        <v>1313312</v>
      </c>
    </row>
    <row r="172" spans="12:13">
      <c r="L172" s="83">
        <v>171</v>
      </c>
      <c r="M172" s="86">
        <v>1423111</v>
      </c>
    </row>
    <row r="173" spans="12:13">
      <c r="L173" s="83">
        <v>172</v>
      </c>
      <c r="M173" s="86">
        <v>52754</v>
      </c>
    </row>
    <row r="174" spans="12:13">
      <c r="L174" s="83">
        <v>173</v>
      </c>
      <c r="M174" s="86">
        <v>45752</v>
      </c>
    </row>
    <row r="175" spans="12:13">
      <c r="L175" s="83">
        <v>174</v>
      </c>
      <c r="M175" s="86">
        <v>39214</v>
      </c>
    </row>
    <row r="176" spans="12:13">
      <c r="L176" s="83">
        <v>175</v>
      </c>
      <c r="M176" s="86">
        <v>1694721</v>
      </c>
    </row>
    <row r="177" spans="12:13">
      <c r="L177" s="83">
        <v>176</v>
      </c>
      <c r="M177" s="86">
        <v>3073803</v>
      </c>
    </row>
    <row r="178" spans="12:13">
      <c r="L178" s="83">
        <v>177</v>
      </c>
      <c r="M178" s="86">
        <v>1103604</v>
      </c>
    </row>
    <row r="179" spans="12:13">
      <c r="L179" s="83">
        <v>178</v>
      </c>
      <c r="M179" s="86">
        <v>76040</v>
      </c>
    </row>
    <row r="180" spans="12:13">
      <c r="L180" s="83">
        <v>179</v>
      </c>
      <c r="M180" s="86">
        <v>1362204</v>
      </c>
    </row>
    <row r="181" spans="12:13">
      <c r="L181" s="83">
        <v>180</v>
      </c>
      <c r="M181" s="86">
        <v>121766</v>
      </c>
    </row>
    <row r="182" spans="12:13">
      <c r="L182" s="83">
        <v>181</v>
      </c>
      <c r="M182" s="86">
        <v>1813318</v>
      </c>
    </row>
    <row r="183" spans="12:13">
      <c r="L183" s="83">
        <v>182</v>
      </c>
      <c r="M183" s="86">
        <v>2269459</v>
      </c>
    </row>
    <row r="184" spans="12:13">
      <c r="L184" s="83">
        <v>183</v>
      </c>
      <c r="M184" s="86">
        <v>227203</v>
      </c>
    </row>
    <row r="185" spans="12:13">
      <c r="L185" s="83">
        <v>184</v>
      </c>
      <c r="M185" s="86">
        <v>173646</v>
      </c>
    </row>
    <row r="186" spans="12:13">
      <c r="L186" s="83">
        <v>185</v>
      </c>
      <c r="M186" s="86">
        <v>45194</v>
      </c>
    </row>
    <row r="187" spans="12:13">
      <c r="L187" s="83">
        <v>186</v>
      </c>
      <c r="M187" s="86">
        <v>72664</v>
      </c>
    </row>
    <row r="188" spans="12:13">
      <c r="L188" s="83">
        <v>187</v>
      </c>
      <c r="M188" s="86">
        <v>85639</v>
      </c>
    </row>
    <row r="189" spans="12:13">
      <c r="L189" s="83">
        <v>188</v>
      </c>
      <c r="M189" s="86">
        <v>94422</v>
      </c>
    </row>
    <row r="190" spans="12:13">
      <c r="L190" s="83">
        <v>189</v>
      </c>
      <c r="M190" s="86">
        <v>16905</v>
      </c>
    </row>
    <row r="191" spans="12:13">
      <c r="L191" s="83">
        <v>190</v>
      </c>
      <c r="M191" s="86">
        <v>42487</v>
      </c>
    </row>
    <row r="192" spans="12:13">
      <c r="L192" s="83">
        <v>191</v>
      </c>
      <c r="M192" s="86">
        <v>9129</v>
      </c>
    </row>
    <row r="193" spans="12:13">
      <c r="L193" s="83">
        <v>192</v>
      </c>
      <c r="M193" s="86">
        <v>25587</v>
      </c>
    </row>
    <row r="194" spans="12:13">
      <c r="L194" s="83">
        <v>193</v>
      </c>
      <c r="M194" s="86">
        <v>55930</v>
      </c>
    </row>
    <row r="195" spans="12:13">
      <c r="L195" s="83">
        <v>194</v>
      </c>
      <c r="M195" s="86">
        <v>61066</v>
      </c>
    </row>
    <row r="196" spans="12:13">
      <c r="L196" s="83">
        <v>195</v>
      </c>
      <c r="M196" s="86">
        <v>77363</v>
      </c>
    </row>
    <row r="197" spans="12:13">
      <c r="L197" s="83">
        <v>196</v>
      </c>
      <c r="M197" s="86">
        <v>20749</v>
      </c>
    </row>
    <row r="198" spans="12:13">
      <c r="L198" s="83">
        <v>197</v>
      </c>
      <c r="M198" s="86">
        <v>13605</v>
      </c>
    </row>
    <row r="199" spans="12:13">
      <c r="L199" s="83">
        <v>198</v>
      </c>
      <c r="M199" s="86">
        <v>7658</v>
      </c>
    </row>
    <row r="200" spans="12:13">
      <c r="L200" s="83">
        <v>199</v>
      </c>
      <c r="M200" s="86">
        <v>41645</v>
      </c>
    </row>
    <row r="201" spans="12:13">
      <c r="L201" s="83">
        <v>200</v>
      </c>
      <c r="M201" s="86">
        <v>25600</v>
      </c>
    </row>
    <row r="202" spans="12:13">
      <c r="L202" s="83">
        <v>201</v>
      </c>
      <c r="M202" s="86">
        <v>42504</v>
      </c>
    </row>
    <row r="203" spans="12:13">
      <c r="L203" s="83">
        <v>202</v>
      </c>
      <c r="M203" s="86">
        <v>12176</v>
      </c>
    </row>
    <row r="204" spans="12:13">
      <c r="L204" s="83">
        <v>203</v>
      </c>
      <c r="M204" s="86">
        <v>25888</v>
      </c>
    </row>
    <row r="205" spans="12:13">
      <c r="L205" s="83">
        <v>204</v>
      </c>
      <c r="M205" s="86">
        <v>20050</v>
      </c>
    </row>
    <row r="206" spans="12:13">
      <c r="L206" s="83">
        <v>205</v>
      </c>
      <c r="M206" s="86">
        <v>15383</v>
      </c>
    </row>
    <row r="207" spans="12:13">
      <c r="L207" s="83">
        <v>206</v>
      </c>
      <c r="M207" s="86">
        <v>28463</v>
      </c>
    </row>
    <row r="208" spans="12:13">
      <c r="L208" s="83">
        <v>207</v>
      </c>
      <c r="M208" s="86">
        <v>33899</v>
      </c>
    </row>
    <row r="209" spans="12:13">
      <c r="L209" s="83">
        <v>208</v>
      </c>
      <c r="M209" s="86">
        <v>12664</v>
      </c>
    </row>
    <row r="210" spans="12:13">
      <c r="L210" s="83">
        <v>209</v>
      </c>
      <c r="M210" s="86">
        <v>16688</v>
      </c>
    </row>
    <row r="211" spans="12:13">
      <c r="L211" s="83">
        <v>210</v>
      </c>
      <c r="M211" s="86">
        <v>6483</v>
      </c>
    </row>
    <row r="212" spans="12:13">
      <c r="L212" s="83">
        <v>211</v>
      </c>
      <c r="M212" s="86">
        <v>34841</v>
      </c>
    </row>
    <row r="213" spans="12:13">
      <c r="L213" s="83">
        <v>212</v>
      </c>
      <c r="M213" s="86">
        <v>63731</v>
      </c>
    </row>
    <row r="214" spans="12:13">
      <c r="L214" s="87">
        <v>213</v>
      </c>
      <c r="M214" s="88">
        <v>78484</v>
      </c>
    </row>
  </sheetData>
  <phoneticPr fontId="25" type="noConversion"/>
  <dataValidations count="1">
    <dataValidation type="whole" allowBlank="1" showInputMessage="1" showErrorMessage="1" sqref="M2:M214" xr:uid="{B7474FF1-E1D5-4E7B-A2B7-B98DAFBDE185}">
      <formula1>0</formula1>
      <formula2>10000000000</formula2>
    </dataValidation>
  </dataValidations>
  <pageMargins left="0.7" right="0.7" top="0.75" bottom="0.75" header="0.3" footer="0.3"/>
  <tableParts count="5">
    <tablePart r:id="rId1"/>
    <tablePart r:id="rId2"/>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C21"/>
  <sheetViews>
    <sheetView topLeftCell="B1" workbookViewId="0">
      <selection activeCell="C5" sqref="C5"/>
    </sheetView>
  </sheetViews>
  <sheetFormatPr defaultColWidth="11.42578125" defaultRowHeight="12.95"/>
  <cols>
    <col min="2" max="2" width="44.85546875" customWidth="1"/>
    <col min="3" max="3" width="75.42578125" customWidth="1"/>
  </cols>
  <sheetData>
    <row r="1" spans="1:3" ht="31.5" customHeight="1" thickBot="1">
      <c r="B1" s="261" t="s">
        <v>572</v>
      </c>
      <c r="C1" s="262"/>
    </row>
    <row r="2" spans="1:3" ht="15.95">
      <c r="B2" s="10" t="s">
        <v>573</v>
      </c>
      <c r="C2" s="11" t="s">
        <v>113</v>
      </c>
    </row>
    <row r="3" spans="1:3" ht="17.100000000000001">
      <c r="A3" s="14">
        <v>1</v>
      </c>
      <c r="B3" s="13" t="s">
        <v>574</v>
      </c>
      <c r="C3" s="15" t="s">
        <v>575</v>
      </c>
    </row>
    <row r="4" spans="1:3" ht="32.1">
      <c r="A4" s="14">
        <v>2</v>
      </c>
      <c r="B4" s="13" t="s">
        <v>576</v>
      </c>
      <c r="C4" s="15" t="s">
        <v>577</v>
      </c>
    </row>
    <row r="5" spans="1:3" ht="17.100000000000001">
      <c r="A5" s="14">
        <v>3</v>
      </c>
      <c r="B5" s="13" t="s">
        <v>578</v>
      </c>
      <c r="C5" s="15" t="s">
        <v>579</v>
      </c>
    </row>
    <row r="6" spans="1:3" ht="32.1">
      <c r="A6" s="14">
        <v>4</v>
      </c>
      <c r="B6" s="13" t="s">
        <v>580</v>
      </c>
      <c r="C6" s="15" t="s">
        <v>581</v>
      </c>
    </row>
    <row r="7" spans="1:3" ht="32.1">
      <c r="A7" s="14">
        <v>4</v>
      </c>
      <c r="B7" s="13" t="s">
        <v>582</v>
      </c>
      <c r="C7" s="15" t="s">
        <v>583</v>
      </c>
    </row>
    <row r="8" spans="1:3" ht="17.100000000000001">
      <c r="A8" s="14">
        <v>5</v>
      </c>
      <c r="B8" s="13" t="s">
        <v>584</v>
      </c>
      <c r="C8" s="15" t="s">
        <v>585</v>
      </c>
    </row>
    <row r="9" spans="1:3" ht="17.100000000000001">
      <c r="A9" s="12">
        <v>6</v>
      </c>
      <c r="B9" s="13" t="s">
        <v>586</v>
      </c>
      <c r="C9" s="15" t="s">
        <v>587</v>
      </c>
    </row>
    <row r="10" spans="1:3" ht="17.100000000000001">
      <c r="A10" s="12">
        <v>7</v>
      </c>
      <c r="B10" s="13" t="s">
        <v>588</v>
      </c>
      <c r="C10" s="15" t="s">
        <v>589</v>
      </c>
    </row>
    <row r="11" spans="1:3" ht="17.100000000000001">
      <c r="A11" s="12">
        <v>8</v>
      </c>
      <c r="B11" s="13" t="s">
        <v>590</v>
      </c>
      <c r="C11" s="15" t="s">
        <v>591</v>
      </c>
    </row>
    <row r="12" spans="1:3" ht="32.1">
      <c r="A12" s="12">
        <v>9</v>
      </c>
      <c r="B12" s="13" t="s">
        <v>592</v>
      </c>
      <c r="C12" s="15" t="s">
        <v>593</v>
      </c>
    </row>
    <row r="13" spans="1:3" ht="207.95">
      <c r="A13" s="12">
        <v>10</v>
      </c>
      <c r="B13" s="13" t="s">
        <v>594</v>
      </c>
      <c r="C13" s="15" t="s">
        <v>595</v>
      </c>
    </row>
    <row r="14" spans="1:3" ht="17.100000000000001">
      <c r="A14" s="12">
        <v>11</v>
      </c>
      <c r="B14" s="13" t="s">
        <v>596</v>
      </c>
      <c r="C14" s="15" t="s">
        <v>597</v>
      </c>
    </row>
    <row r="15" spans="1:3" ht="17.100000000000001">
      <c r="A15" s="12">
        <v>12</v>
      </c>
      <c r="B15" s="13" t="s">
        <v>598</v>
      </c>
      <c r="C15" s="15" t="s">
        <v>599</v>
      </c>
    </row>
    <row r="16" spans="1:3" ht="17.100000000000001">
      <c r="A16" s="12"/>
      <c r="B16" s="13" t="s">
        <v>600</v>
      </c>
      <c r="C16" s="15" t="s">
        <v>601</v>
      </c>
    </row>
    <row r="17" spans="1:3" ht="17.100000000000001">
      <c r="A17" s="12">
        <v>13</v>
      </c>
      <c r="B17" s="13" t="s">
        <v>602</v>
      </c>
      <c r="C17" s="15" t="s">
        <v>603</v>
      </c>
    </row>
    <row r="18" spans="1:3" ht="16.5" customHeight="1">
      <c r="A18" s="12">
        <v>14</v>
      </c>
      <c r="B18" s="13" t="s">
        <v>604</v>
      </c>
      <c r="C18" s="15" t="s">
        <v>605</v>
      </c>
    </row>
    <row r="19" spans="1:3" ht="17.100000000000001">
      <c r="A19" s="12">
        <v>15</v>
      </c>
      <c r="B19" s="13" t="s">
        <v>606</v>
      </c>
      <c r="C19" s="15" t="s">
        <v>607</v>
      </c>
    </row>
    <row r="20" spans="1:3" ht="17.100000000000001">
      <c r="A20" s="12">
        <v>16</v>
      </c>
      <c r="B20" s="13" t="s">
        <v>608</v>
      </c>
      <c r="C20" s="15" t="s">
        <v>609</v>
      </c>
    </row>
    <row r="21" spans="1:3" ht="17.100000000000001">
      <c r="A21" s="12">
        <v>16</v>
      </c>
      <c r="B21" s="13" t="s">
        <v>610</v>
      </c>
      <c r="C21" s="15" t="s">
        <v>611</v>
      </c>
    </row>
  </sheetData>
  <mergeCells count="1">
    <mergeCell ref="B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INXAIT BTL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CESAR AUGUSTO RUBIO JIMENEZ</cp:lastModifiedBy>
  <cp:revision/>
  <dcterms:created xsi:type="dcterms:W3CDTF">2006-03-31T19:56:19Z</dcterms:created>
  <dcterms:modified xsi:type="dcterms:W3CDTF">2026-04-30T15:38:55Z</dcterms:modified>
  <cp:category/>
  <cp:contentStatus/>
</cp:coreProperties>
</file>